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comments2.xml" ContentType="application/vnd.openxmlformats-officedocument.spreadsheetml.comment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FOLHA ROSTO" sheetId="1" state="visible" r:id="rId2"/>
    <sheet name="TILSP -Diurno" sheetId="2" state="visible" r:id="rId3"/>
    <sheet name="Materiais e Equipamentos" sheetId="3" state="visible" r:id="rId4"/>
  </sheets>
  <definedNames>
    <definedName function="false" hidden="false" localSheetId="0" name="_xlnm.Print_Area" vbProcedure="false">'FOLHA ROSTO'!$A$1:$F$23</definedName>
    <definedName function="false" hidden="false" localSheetId="2" name="_xlnm.Print_Area" vbProcedure="false">'Materiais e Equipamentos'!$A$2:$E$31</definedName>
    <definedName function="false" hidden="false" localSheetId="1" name="_xlnm.Print_Area" vbProcedure="false">'TILSP -Diurno'!$A$1:$D$124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C19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Riscos Ambientais do Trabalho: 1%, 2% ou 3%
CONSTA NA GFIP DA EMPRESA
</t>
        </r>
      </text>
    </comment>
    <comment ref="E19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Fator Acidentário de Prevenção: 0,5 a 2.
CONSTA NA GFIP DA EMPRESA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C46" authorId="0">
      <text>
        <r>
          <rPr>
            <sz val="10"/>
            <color rgb="FF000000"/>
            <rFont val="Arial"/>
            <family val="0"/>
            <charset val="1"/>
          </rPr>
          <t xml:space="preserve">IFSP:
</t>
        </r>
        <r>
          <rPr>
            <sz val="9"/>
            <color rgb="FF000000"/>
            <rFont val="Segoe UI"/>
            <family val="2"/>
            <charset val="1"/>
          </rPr>
          <t xml:space="preserve">PREENCHER A ABA "FOLHA DE ROSTO" NOS CAMPOS CORRESPONDENTES DE ACORDO COM A GFIP DA EMPRESA QUE DEVERÁ SER ENCAMINHADA PARA COMPROVAÇÃO</t>
        </r>
      </text>
    </comment>
    <comment ref="D92" authorId="0">
      <text>
        <r>
          <rPr>
            <sz val="10"/>
            <color rgb="FF000000"/>
            <rFont val="Arial"/>
            <family val="0"/>
            <charset val="1"/>
          </rPr>
          <t xml:space="preserve">IFSP:
</t>
        </r>
        <r>
          <rPr>
            <sz val="9"/>
            <color rgb="FF000000"/>
            <rFont val="Segoe UI"/>
            <family val="2"/>
            <charset val="1"/>
          </rPr>
          <t xml:space="preserve">APRESENTAR MEMÓRIA DE CÁLCULO ATENTANDO AO TERMO DE REFERÊNCIA</t>
        </r>
      </text>
    </comment>
    <comment ref="D93" authorId="0">
      <text>
        <r>
          <rPr>
            <sz val="10"/>
            <color rgb="FF000000"/>
            <rFont val="Arial"/>
            <family val="0"/>
            <charset val="1"/>
          </rPr>
          <t xml:space="preserve">IFSP:
</t>
        </r>
        <r>
          <rPr>
            <sz val="9"/>
            <color rgb="FF000000"/>
            <rFont val="Segoe UI"/>
            <family val="2"/>
            <charset val="1"/>
          </rPr>
          <t xml:space="preserve">APRESENTAR MEMÓRIA DE CÁLCULO ATENTANDO AO TERMO DE REFERÊNCIA</t>
        </r>
      </text>
    </comment>
  </commentList>
</comments>
</file>

<file path=xl/sharedStrings.xml><?xml version="1.0" encoding="utf-8"?>
<sst xmlns="http://schemas.openxmlformats.org/spreadsheetml/2006/main" count="260" uniqueCount="198">
  <si>
    <t xml:space="preserve">ANEXO VI - Planilha de Custos e Formação de Preços</t>
  </si>
  <si>
    <t xml:space="preserve">PLANILHA DE CUSTOS E FORMAÇÃO DE PREÇOS</t>
  </si>
  <si>
    <t xml:space="preserve">MODELO PARA A CONSOLIDAÇÃO E APRESENTAÇÃO DE PROPOSTAS</t>
  </si>
  <si>
    <t xml:space="preserve">PROCESSO Nº</t>
  </si>
  <si>
    <t xml:space="preserve">23436.000233.2021-21</t>
  </si>
  <si>
    <t xml:space="preserve">PREGÃO ELETRÔNICO Nº</t>
  </si>
  <si>
    <t xml:space="preserve">02586/2021</t>
  </si>
  <si>
    <t xml:space="preserve">IDENTIFICAÇÃO DA EMPRESA</t>
  </si>
  <si>
    <t xml:space="preserve">M &amp; M SERVIÇOS LTDA.</t>
  </si>
  <si>
    <t xml:space="preserve">DATA DE APRESENTAÇÃO DA PROPOSTA</t>
  </si>
  <si>
    <t xml:space="preserve">29/07/2021 às 10:00 horas</t>
  </si>
  <si>
    <t xml:space="preserve">UNIDADE (Locais de Prestação dos Serviços)</t>
  </si>
  <si>
    <t xml:space="preserve">Campus Registro - IFSP</t>
  </si>
  <si>
    <t xml:space="preserve">MUNICÍPIO/UF</t>
  </si>
  <si>
    <t xml:space="preserve">Registro/SP</t>
  </si>
  <si>
    <t xml:space="preserve">SALÁRIO BASE</t>
  </si>
  <si>
    <t xml:space="preserve">DATA BASE</t>
  </si>
  <si>
    <t xml:space="preserve">SINDICATOS</t>
  </si>
  <si>
    <t xml:space="preserve">indicar Sindicato</t>
  </si>
  <si>
    <t xml:space="preserve">SAT (Seguro Acidente de Trabalho) (Comprovar o indíce)</t>
  </si>
  <si>
    <t xml:space="preserve">RAT=</t>
  </si>
  <si>
    <t xml:space="preserve">FAP=</t>
  </si>
  <si>
    <t xml:space="preserve">Nº DE MESES DE EXECUÇÃO CONTRATUAL</t>
  </si>
  <si>
    <t xml:space="preserve">12 MESES</t>
  </si>
  <si>
    <t xml:space="preserve">Totais</t>
  </si>
  <si>
    <t xml:space="preserve">Quantidade de postos</t>
  </si>
  <si>
    <t xml:space="preserve">Valor por Posto</t>
  </si>
  <si>
    <t xml:space="preserve">Total mensal</t>
  </si>
  <si>
    <t xml:space="preserve">Duração (meses)</t>
  </si>
  <si>
    <t xml:space="preserve">Valor anual do contrato</t>
  </si>
  <si>
    <t xml:space="preserve">Planilha de Custos e Formação de Preços</t>
  </si>
  <si>
    <t xml:space="preserve">IFSP REGISTRO
PREGÃO ELETRÔNICO Nº __586/2021</t>
  </si>
  <si>
    <t xml:space="preserve">PLANILHA DE CUSTO E FORMAÇÃO DE PREÇOS</t>
  </si>
  <si>
    <t xml:space="preserve">PROCESSO Nº 23436.000233.2021-21</t>
  </si>
  <si>
    <t xml:space="preserve">TIPO: MENOR PREÇO GLOBAL</t>
  </si>
  <si>
    <t xml:space="preserve">DISCRIMINAÇÃO DOS SERVIÇOS</t>
  </si>
  <si>
    <t xml:space="preserve">Data de apresentação da proposta (dia/mês/ano)</t>
  </si>
  <si>
    <t xml:space="preserve">Municipio/UF</t>
  </si>
  <si>
    <t xml:space="preserve">REGISTRO/SP</t>
  </si>
  <si>
    <t xml:space="preserve">Sindicato: </t>
  </si>
  <si>
    <t xml:space="preserve">Ano do acordo, convenção ou  dissídio coletivo:</t>
  </si>
  <si>
    <t xml:space="preserve">Número de meses de execução contratual: </t>
  </si>
  <si>
    <t xml:space="preserve">Tipo de Serviço:</t>
  </si>
  <si>
    <t xml:space="preserve">TILSP</t>
  </si>
  <si>
    <t xml:space="preserve">Unidade de medida:</t>
  </si>
  <si>
    <t xml:space="preserve">Posto/Hora</t>
  </si>
  <si>
    <t xml:space="preserve">DADOS COMPLEMENTARES</t>
  </si>
  <si>
    <t xml:space="preserve">Categoria Profissional:</t>
  </si>
  <si>
    <t xml:space="preserve">Intérprete de Libras</t>
  </si>
  <si>
    <t xml:space="preserve">Classificação Brasileira de Ocupações (CBO):</t>
  </si>
  <si>
    <t xml:space="preserve">2614-25</t>
  </si>
  <si>
    <t xml:space="preserve">Salário Base</t>
  </si>
  <si>
    <t xml:space="preserve">Data Base:</t>
  </si>
  <si>
    <t xml:space="preserve">Posto de Trabalho:</t>
  </si>
  <si>
    <t xml:space="preserve">DIURNO</t>
  </si>
  <si>
    <t xml:space="preserve">Quantidade de Pessoas por Posto:</t>
  </si>
  <si>
    <t xml:space="preserve">Quantidade de Postos:</t>
  </si>
  <si>
    <t xml:space="preserve">Outras informações:</t>
  </si>
  <si>
    <t xml:space="preserve">SEGUNDA A SEXTA</t>
  </si>
  <si>
    <t xml:space="preserve">MODULO 1 - COMPOSIÇÃO DA REMUNERAÇÃO</t>
  </si>
  <si>
    <t xml:space="preserve">Composição da Remuneração</t>
  </si>
  <si>
    <t xml:space="preserve">Valor Total</t>
  </si>
  <si>
    <t xml:space="preserve">A</t>
  </si>
  <si>
    <t xml:space="preserve">B</t>
  </si>
  <si>
    <t xml:space="preserve">Adicional de periculosidade</t>
  </si>
  <si>
    <t xml:space="preserve">C</t>
  </si>
  <si>
    <t xml:space="preserve">Adicional de insalubridade</t>
  </si>
  <si>
    <t xml:space="preserve">D</t>
  </si>
  <si>
    <t xml:space="preserve">Adicional noturno </t>
  </si>
  <si>
    <t xml:space="preserve">E</t>
  </si>
  <si>
    <t xml:space="preserve">Adicional de Hora Noturna Reduzida</t>
  </si>
  <si>
    <t xml:space="preserve">F</t>
  </si>
  <si>
    <t xml:space="preserve">Outros (especificar)</t>
  </si>
  <si>
    <t xml:space="preserve">Total da Remuneração - Base de cálculo para encargos trabalhistas</t>
  </si>
  <si>
    <t xml:space="preserve">G</t>
  </si>
  <si>
    <t xml:space="preserve">Total da Remuneração</t>
  </si>
  <si>
    <t xml:space="preserve">MÓDULO 2 - ENCARGOS E BENEFÍCIOS ANUAIS, MENSAIS E DIÁRIOS</t>
  </si>
  <si>
    <t xml:space="preserve">Submódulo 2.1 - 13º  Salário, Férias e Adicional de Férias</t>
  </si>
  <si>
    <t xml:space="preserve">13° Salário</t>
  </si>
  <si>
    <t xml:space="preserve">Férias</t>
  </si>
  <si>
    <t xml:space="preserve">ITEM CONSTANTE, VISTO QUE NÃO HAVERÁ PRORROGAÇÃO</t>
  </si>
  <si>
    <t xml:space="preserve">Adicional de Férias</t>
  </si>
  <si>
    <t xml:space="preserve">IN 05/2017 SEGES -  Para os órgãos que trabalham com Conta Vinculada - (percentual da Conta Vinculada (3,025% +9,075 % = 12,10 %)</t>
  </si>
  <si>
    <t xml:space="preserve">Subtotal</t>
  </si>
  <si>
    <t xml:space="preserve">Incidência do Submódulo 2.2 sobre o Submódulo 2.1</t>
  </si>
  <si>
    <t xml:space="preserve">Total do Submódulo 2.1  </t>
  </si>
  <si>
    <t xml:space="preserve">Submódulo 2.2 – GPS, FGTS e Outras Contribuições</t>
  </si>
  <si>
    <t xml:space="preserve">INSS</t>
  </si>
  <si>
    <t xml:space="preserve">Salário Educação</t>
  </si>
  <si>
    <t xml:space="preserve">SAT (Seguro Acidente de Trabalho) (RATxFAP)</t>
  </si>
  <si>
    <t xml:space="preserve">SESC ou SESI</t>
  </si>
  <si>
    <t xml:space="preserve">SENAI - SENAC </t>
  </si>
  <si>
    <t xml:space="preserve">SEBRAE</t>
  </si>
  <si>
    <t xml:space="preserve">INCRA</t>
  </si>
  <si>
    <t xml:space="preserve">H</t>
  </si>
  <si>
    <t xml:space="preserve">FGTS</t>
  </si>
  <si>
    <t xml:space="preserve">Total do Submódulo 2.2</t>
  </si>
  <si>
    <t xml:space="preserve">Submódulo 2.3 – Benefícios Mensais e Diários</t>
  </si>
  <si>
    <t xml:space="preserve">Transporte</t>
  </si>
  <si>
    <t xml:space="preserve">DIAS TRABALHADOS (22) - DECRETO MUNICIPAL Nº 2.837 DE 17 DE FEVEREIRO DE 2020 (R$ 3,40)</t>
  </si>
  <si>
    <t xml:space="preserve">Auxílio Refeição/Alimentação</t>
  </si>
  <si>
    <t xml:space="preserve">Benefício xxx</t>
  </si>
  <si>
    <t xml:space="preserve">Total do Submódulo 2.3</t>
  </si>
  <si>
    <t xml:space="preserve">QUADRO RESUMO - MÓDULO 2</t>
  </si>
  <si>
    <t xml:space="preserve">2.1</t>
  </si>
  <si>
    <t xml:space="preserve">13º  Salário, Férias e Adicional de Férias</t>
  </si>
  <si>
    <t xml:space="preserve">2.2</t>
  </si>
  <si>
    <t xml:space="preserve">GPS, FGTS e Outras Contribuições</t>
  </si>
  <si>
    <t xml:space="preserve">2.3</t>
  </si>
  <si>
    <t xml:space="preserve">Benefícios Mensais e Diários</t>
  </si>
  <si>
    <t xml:space="preserve">TOTAL MÓDULO 2</t>
  </si>
  <si>
    <t xml:space="preserve">MÓDULO 3 - PROVISÃO PARA RESCISÃO</t>
  </si>
  <si>
    <t xml:space="preserve">Provisão para Rescisão</t>
  </si>
  <si>
    <t xml:space="preserve">Aviso Prévio Indenizado</t>
  </si>
  <si>
    <t xml:space="preserve">1 salário integral x (1 mês não trabalhado / 12 meses) x 5,5% estatística = 0,46%</t>
  </si>
  <si>
    <t xml:space="preserve">Incidência do FGTS sobre Aviso Prévio Indenizado</t>
  </si>
  <si>
    <t xml:space="preserve">8% x 0,46% = 0,04%</t>
  </si>
  <si>
    <t xml:space="preserve">Multa do FGTS e Contribuição Social sobre o Aviso Prévio Indenizado</t>
  </si>
  <si>
    <t xml:space="preserve">Anexo XII da IN 5/2017: Para os órgãos que trabalham com Conta Vinculada, a soma das multas do FGTS (itens C + F) deve ser igual a 4%</t>
  </si>
  <si>
    <t xml:space="preserve">Aviso Prévio Trabalhado </t>
  </si>
  <si>
    <t xml:space="preserve">[(1 salário integral / 30 dias) x 7 dias] / 12 meses = 1,94% é o índice</t>
  </si>
  <si>
    <t xml:space="preserve">Incidência dos encargos do submódulo 2.2 sobre Aviso Prévio Trabalhado</t>
  </si>
  <si>
    <t xml:space="preserve">(Submódulo 2.2 x 1,94% = 0,77%</t>
  </si>
  <si>
    <t xml:space="preserve">Multa do FGTS e Contribuição Social sobre o Aviso Prévio Trabalhado</t>
  </si>
  <si>
    <t xml:space="preserve">TOTAL MÓDULO 3</t>
  </si>
  <si>
    <t xml:space="preserve">MÓDULO 4 - CUSTO DE REPOSIÇÃO DO PROFISSIONAL AUSENTE</t>
  </si>
  <si>
    <t xml:space="preserve">Submódulo 4.1 - Substituto nas Ausências Legais</t>
  </si>
  <si>
    <t xml:space="preserve">Não haverá custo de reposição do profissional ausente</t>
  </si>
  <si>
    <t xml:space="preserve">Ausências Legais</t>
  </si>
  <si>
    <t xml:space="preserve">Licença-Paternidade</t>
  </si>
  <si>
    <t xml:space="preserve">Ausência por acidente de trabalho	</t>
  </si>
  <si>
    <t xml:space="preserve">Outras ausências (especificar)</t>
  </si>
  <si>
    <t xml:space="preserve">Total do Submódulo 4.1</t>
  </si>
  <si>
    <t xml:space="preserve">Submódulo 4.2 - Intrajornada</t>
  </si>
  <si>
    <t xml:space="preserve">Cobertura de Intervalo para repouso ou alimentação</t>
  </si>
  <si>
    <t xml:space="preserve">Total do Submódulo 4.2</t>
  </si>
  <si>
    <t xml:space="preserve">QUADRO RESUMO - MÓDULO 4</t>
  </si>
  <si>
    <t xml:space="preserve">4.1</t>
  </si>
  <si>
    <t xml:space="preserve">4.2</t>
  </si>
  <si>
    <t xml:space="preserve">Intrajornada</t>
  </si>
  <si>
    <t xml:space="preserve">TOTAL MÓDULO 4</t>
  </si>
  <si>
    <t xml:space="preserve">MÓDULO 5 - INSUMOS DIVERSOS</t>
  </si>
  <si>
    <t xml:space="preserve">Uniformes</t>
  </si>
  <si>
    <t xml:space="preserve">Materiais</t>
  </si>
  <si>
    <t xml:space="preserve">Valores discriminados na Aba Materiais e Equipamentos</t>
  </si>
  <si>
    <t xml:space="preserve">Equipamentos</t>
  </si>
  <si>
    <t xml:space="preserve">TOTAL MÓDULO 5</t>
  </si>
  <si>
    <t xml:space="preserve">MÓDULO 6 - CUSTOS INDIRETOS, TRIBUTOS E LUCRO</t>
  </si>
  <si>
    <t xml:space="preserve">6.1</t>
  </si>
  <si>
    <t xml:space="preserve">Custos Indiretos e Lucro</t>
  </si>
  <si>
    <t xml:space="preserve">Custos Indiretos</t>
  </si>
  <si>
    <t xml:space="preserve">Lucro</t>
  </si>
  <si>
    <t xml:space="preserve">TOTAL DOS CUSTOS INDIRETOS E LUCRO</t>
  </si>
  <si>
    <t xml:space="preserve">6.2</t>
  </si>
  <si>
    <t xml:space="preserve">Tributos</t>
  </si>
  <si>
    <t xml:space="preserve">PIS (conforme tributação da licitante)</t>
  </si>
  <si>
    <t xml:space="preserve">COFINS (conforme tributação da licitante)</t>
  </si>
  <si>
    <t xml:space="preserve">ISS</t>
  </si>
  <si>
    <t xml:space="preserve">TOTAL DOS TRIBUTOS</t>
  </si>
  <si>
    <t xml:space="preserve">QUADRO RESUMO - MÃO DE OBRA VINCULADA A EXECUÇÃO CONTRATUAL</t>
  </si>
  <si>
    <t xml:space="preserve">Módulo 1 - Composição da Remuneração</t>
  </si>
  <si>
    <t xml:space="preserve">Módulo 2 - Encargos e Benefícios Anuais, Mensais e Diários</t>
  </si>
  <si>
    <t xml:space="preserve">Módulo 3 - Provisão para Rescisão</t>
  </si>
  <si>
    <t xml:space="preserve">Módulo 4 - Custo de Reposição do Profissional Ausente</t>
  </si>
  <si>
    <t xml:space="preserve">Módulo 5 - Insumos Diversos</t>
  </si>
  <si>
    <t xml:space="preserve">SUBTOTAL 1 (A + B + C + D)</t>
  </si>
  <si>
    <t xml:space="preserve">F.1</t>
  </si>
  <si>
    <t xml:space="preserve">Módulo 6 - Custos Indiretos e Lucro</t>
  </si>
  <si>
    <t xml:space="preserve">SUBTOTAL 2 (SUBTOTAL 1 + Custos Indiretos e Lucro)</t>
  </si>
  <si>
    <t xml:space="preserve">F.2</t>
  </si>
  <si>
    <t xml:space="preserve">Módulo 6 - Tributos</t>
  </si>
  <si>
    <t xml:space="preserve">VALOR TOTAL MENSAL POR EMPREGADO</t>
  </si>
  <si>
    <t xml:space="preserve">TOTAL</t>
  </si>
  <si>
    <t xml:space="preserve">Valor Mensal por Mão-de-Obra Vinculada a Execução Contratual</t>
  </si>
  <si>
    <t xml:space="preserve">Valor Mensal por Posto de Serviço</t>
  </si>
  <si>
    <t xml:space="preserve">Quantidade de Postos</t>
  </si>
  <si>
    <t xml:space="preserve">VALOR MENSAL PELO TOTAL DE POSTOS DE SERVIÇO</t>
  </si>
  <si>
    <t xml:space="preserve">VALOR CONTRATUAL PELO TOTAL DE POSTOS DE SERVIÇO</t>
  </si>
  <si>
    <t xml:space="preserve">EQUIPAMENTOS</t>
  </si>
  <si>
    <t xml:space="preserve">ITEM</t>
  </si>
  <si>
    <t xml:space="preserve">ESPECIFICAÇÃO</t>
  </si>
  <si>
    <t xml:space="preserve">QTDE</t>
  </si>
  <si>
    <t xml:space="preserve">PREÇO MÉDIO</t>
  </si>
  <si>
    <t xml:space="preserve">VALOR TOTAL</t>
  </si>
  <si>
    <t xml:space="preserve">Notebook com webcam HD ((Depreciação 20% a.a))</t>
  </si>
  <si>
    <t xml:space="preserve">Total</t>
  </si>
  <si>
    <t xml:space="preserve">Depreciação (conformeINSTRUÇÃO NORMATIVA RFB Nº 1700, DE 14 DE MARÇO DE 2017): 5 anos e valor residual de 10%</t>
  </si>
  <si>
    <t xml:space="preserve">Valor Total Mensal</t>
  </si>
  <si>
    <t xml:space="preserve">Qualquer valor diferente do constante desta planilha de equipamento deverá ser apresentada por meio de memória de cálculo.</t>
  </si>
  <si>
    <t xml:space="preserve">Cadeira ergonômica (Depreciação 10% a.a)</t>
  </si>
  <si>
    <t xml:space="preserve">Depreciação (conformeINSTRUÇÃO NORMATIVA RFB Nº 1700, DE 14 DE MARÇO DE 2017): 10 anos e valor residual de 10%</t>
  </si>
  <si>
    <t xml:space="preserve">Valor Mensal TOTAL DE EQUIPAMENTOS por posto (2 (dois) postos previstos)</t>
  </si>
  <si>
    <t xml:space="preserve">MATERIAIS/Serviços</t>
  </si>
  <si>
    <t xml:space="preserve">MENSAL</t>
  </si>
  <si>
    <t xml:space="preserve">Kit Completo Ring Light – 1 unidade; R$150,00 </t>
  </si>
  <si>
    <t xml:space="preserve">Pen Drive 128GB – 1 unidade; R$128,00</t>
  </si>
  <si>
    <t xml:space="preserve">Fone de ouvido com microfone ou headset – 1 unidade. R$120,00</t>
  </si>
  <si>
    <t xml:space="preserve">Internet estável com no mínimo 30MG – R$ 150,00 </t>
  </si>
</sst>
</file>

<file path=xl/styles.xml><?xml version="1.0" encoding="utf-8"?>
<styleSheet xmlns="http://schemas.openxmlformats.org/spreadsheetml/2006/main">
  <numFmts count="18">
    <numFmt numFmtId="164" formatCode="General"/>
    <numFmt numFmtId="165" formatCode="_-&quot;R$ &quot;* #,##0.00_-;&quot;-R$ &quot;* #,##0.00_-;_-&quot;R$ &quot;* \-??_-;_-@_-"/>
    <numFmt numFmtId="166" formatCode="d/m/yyyy"/>
    <numFmt numFmtId="167" formatCode="0%"/>
    <numFmt numFmtId="168" formatCode="_-* #,##0.00_-;\-* #,##0.00_-;_-* \-??_-;_-@_-"/>
    <numFmt numFmtId="169" formatCode="#,##0.0\ ;\-#,##0.0\ ;&quot; -&quot;#\ ;@\ "/>
    <numFmt numFmtId="170" formatCode="0.00%"/>
    <numFmt numFmtId="171" formatCode="[$R$ -416]#,##0.00"/>
    <numFmt numFmtId="172" formatCode="#,##0.00"/>
    <numFmt numFmtId="173" formatCode="&quot;R$ &quot;#,##0.00"/>
    <numFmt numFmtId="174" formatCode="&quot;R$&quot;#,##0.00"/>
    <numFmt numFmtId="175" formatCode="@"/>
    <numFmt numFmtId="176" formatCode="0.000%"/>
    <numFmt numFmtId="177" formatCode="_-* #,##0.00_-;\-* #,##0.00_-;_-* \-??_-;_-@_-"/>
    <numFmt numFmtId="178" formatCode="General"/>
    <numFmt numFmtId="179" formatCode="0.00"/>
    <numFmt numFmtId="180" formatCode="0"/>
    <numFmt numFmtId="181" formatCode="&quot;R$ &quot;#,##0.00;[RED]&quot;-R$ &quot;#,##0.00"/>
  </numFmts>
  <fonts count="25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2"/>
      <name val="&quot;Times New Roman&quot;"/>
      <family val="0"/>
      <charset val="1"/>
    </font>
    <font>
      <b val="true"/>
      <sz val="10"/>
      <name val="&quot;Book Antiqua&quot;"/>
      <family val="0"/>
      <charset val="1"/>
    </font>
    <font>
      <b val="true"/>
      <sz val="11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sz val="11"/>
      <name val="Calibri"/>
      <family val="2"/>
      <charset val="1"/>
    </font>
    <font>
      <b val="true"/>
      <sz val="11"/>
      <color rgb="FFFF0000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Arial"/>
      <family val="2"/>
      <charset val="1"/>
    </font>
    <font>
      <b val="true"/>
      <sz val="9"/>
      <color rgb="FF000000"/>
      <name val="Segoe U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0"/>
      <color rgb="FF000000"/>
      <name val="Arial Narrow"/>
      <family val="2"/>
      <charset val="1"/>
    </font>
    <font>
      <sz val="10"/>
      <color rgb="FFFF0000"/>
      <name val="Arial"/>
      <family val="2"/>
      <charset val="1"/>
    </font>
    <font>
      <sz val="10"/>
      <name val="Calibri"/>
      <family val="2"/>
      <charset val="1"/>
    </font>
    <font>
      <sz val="10"/>
      <color rgb="FF000000"/>
      <name val="Calibri"/>
      <family val="2"/>
      <charset val="1"/>
    </font>
    <font>
      <b val="true"/>
      <sz val="11"/>
      <name val="Calibri"/>
      <family val="2"/>
      <charset val="1"/>
    </font>
    <font>
      <sz val="9"/>
      <color rgb="FF000000"/>
      <name val="Segoe UI"/>
      <family val="2"/>
      <charset val="1"/>
    </font>
    <font>
      <b val="true"/>
      <sz val="10"/>
      <color rgb="FF231F20"/>
      <name val="Arial"/>
      <family val="2"/>
      <charset val="1"/>
    </font>
    <font>
      <sz val="10"/>
      <color rgb="FF231F20"/>
      <name val="Arial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A4C2F4"/>
        <bgColor rgb="FFB4C7E7"/>
      </patternFill>
    </fill>
    <fill>
      <patternFill patternType="solid">
        <fgColor rgb="FFFFFF00"/>
        <bgColor rgb="FFFFFF00"/>
      </patternFill>
    </fill>
    <fill>
      <patternFill patternType="solid">
        <fgColor rgb="FFB4A7D6"/>
        <bgColor rgb="FF8FAADC"/>
      </patternFill>
    </fill>
    <fill>
      <patternFill patternType="solid">
        <fgColor rgb="FFCFE2F3"/>
        <bgColor rgb="FFDAE3F3"/>
      </patternFill>
    </fill>
    <fill>
      <patternFill patternType="solid">
        <fgColor rgb="FFEBF1DE"/>
        <bgColor rgb="FFF2F2F2"/>
      </patternFill>
    </fill>
    <fill>
      <patternFill patternType="solid">
        <fgColor rgb="FF8FAADC"/>
        <bgColor rgb="FFB4A7D6"/>
      </patternFill>
    </fill>
    <fill>
      <patternFill patternType="solid">
        <fgColor rgb="FFB4C7E7"/>
        <bgColor rgb="FFA4C2F4"/>
      </patternFill>
    </fill>
    <fill>
      <patternFill patternType="solid">
        <fgColor rgb="FFDAE3F3"/>
        <bgColor rgb="FFCFE2F3"/>
      </patternFill>
    </fill>
    <fill>
      <patternFill patternType="solid">
        <fgColor rgb="FFE7E6E6"/>
        <bgColor rgb="FFDAE3F3"/>
      </patternFill>
    </fill>
    <fill>
      <patternFill patternType="solid">
        <fgColor rgb="FFC6D9F1"/>
        <bgColor rgb="FFCFE2F3"/>
      </patternFill>
    </fill>
    <fill>
      <patternFill patternType="solid">
        <fgColor rgb="FFF2F2F2"/>
        <bgColor rgb="FFEBF1DE"/>
      </patternFill>
    </fill>
  </fills>
  <borders count="2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0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4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4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9" fillId="4" borderId="1" xfId="17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9" fillId="4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2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12" fillId="4" borderId="1" xfId="1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13" fillId="4" borderId="1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9" fillId="4" borderId="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5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5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9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6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6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7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1" fontId="9" fillId="7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2" fontId="0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9" fillId="2" borderId="0" xfId="17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3" fontId="0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9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8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8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4" fontId="0" fillId="9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1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8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6" fillId="11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11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11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9" fillId="2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4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0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6" fillId="1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1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1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6" fillId="10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6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6" fillId="11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0" fontId="0" fillId="0" borderId="7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6" fontId="0" fillId="0" borderId="7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1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1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16" fillId="10" borderId="7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0" fillId="4" borderId="7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7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4" fontId="0" fillId="0" borderId="7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3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8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8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8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11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11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0" fillId="11" borderId="7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11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10" borderId="6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10" borderId="7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0" fillId="0" borderId="1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0" fillId="2" borderId="1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2" borderId="7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9" fontId="1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4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14" fillId="4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70" fontId="11" fillId="4" borderId="7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9" fontId="1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6" fillId="1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21" fillId="10" borderId="7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7" fontId="1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6" fillId="1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6" fillId="0" borderId="7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6" fillId="0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1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0" fillId="10" borderId="1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10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80" fontId="0" fillId="10" borderId="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0" fontId="0" fillId="10" borderId="1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9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9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80" fontId="0" fillId="9" borderId="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6" fillId="9" borderId="1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9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6" fillId="9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7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80" fontId="0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4" fillId="0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8" fillId="0" borderId="1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2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1" fontId="24" fillId="4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1" fontId="2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0" borderId="1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72" fontId="23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0" borderId="1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23" fillId="0" borderId="14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23" fillId="0" borderId="1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4" fillId="0" borderId="1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5" fillId="0" borderId="1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81" fontId="23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4" fillId="0" borderId="16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24" fillId="0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13" borderId="1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81" fontId="23" fillId="13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4" fillId="0" borderId="1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0" fillId="4" borderId="19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20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0" fillId="4" borderId="1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22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0" fillId="4" borderId="24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25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9" fontId="5" fillId="0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5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4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8FAADC"/>
      <rgbColor rgb="FF993366"/>
      <rgbColor rgb="FFEBF1DE"/>
      <rgbColor rgb="FFCFE2F3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AE3F3"/>
      <rgbColor rgb="FFE7E6E6"/>
      <rgbColor rgb="FFF2F2F2"/>
      <rgbColor rgb="FFA4C2F4"/>
      <rgbColor rgb="FFFF99CC"/>
      <rgbColor rgb="FFB4A7D6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31F2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2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32"/>
  <sheetViews>
    <sheetView showFormulas="false" showGridLines="fals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I10" activeCellId="0" sqref="I10"/>
    </sheetView>
  </sheetViews>
  <sheetFormatPr defaultColWidth="14.4453125" defaultRowHeight="15.75" zeroHeight="false" outlineLevelRow="0" outlineLevelCol="0"/>
  <cols>
    <col collapsed="false" customWidth="true" hidden="false" outlineLevel="0" max="1" min="1" style="1" width="54.14"/>
    <col collapsed="false" customWidth="true" hidden="false" outlineLevel="0" max="2" min="2" style="1" width="4.57"/>
    <col collapsed="false" customWidth="true" hidden="false" outlineLevel="0" max="3" min="3" style="1" width="19.14"/>
    <col collapsed="false" customWidth="true" hidden="false" outlineLevel="0" max="4" min="4" style="1" width="16.14"/>
    <col collapsed="false" customWidth="true" hidden="false" outlineLevel="0" max="5" min="5" style="1" width="19.57"/>
    <col collapsed="false" customWidth="true" hidden="false" outlineLevel="0" max="6" min="6" style="1" width="16"/>
    <col collapsed="false" customWidth="false" hidden="false" outlineLevel="0" max="1024" min="7" style="1" width="14.43"/>
  </cols>
  <sheetData>
    <row r="1" customFormat="false" ht="15.75" hidden="false" customHeight="true" outlineLevel="0" collapsed="false">
      <c r="A1" s="2" t="s">
        <v>0</v>
      </c>
      <c r="B1" s="2"/>
      <c r="C1" s="2"/>
      <c r="D1" s="2"/>
      <c r="E1" s="2"/>
      <c r="F1" s="2"/>
    </row>
    <row r="3" customFormat="false" ht="15.75" hidden="false" customHeight="true" outlineLevel="0" collapsed="false">
      <c r="A3" s="3" t="s">
        <v>1</v>
      </c>
      <c r="B3" s="3"/>
      <c r="C3" s="3"/>
      <c r="D3" s="3"/>
      <c r="E3" s="3"/>
      <c r="F3" s="3"/>
    </row>
    <row r="4" customFormat="false" ht="15.75" hidden="false" customHeight="true" outlineLevel="0" collapsed="false">
      <c r="A4" s="3" t="s">
        <v>2</v>
      </c>
      <c r="B4" s="3"/>
      <c r="C4" s="3"/>
      <c r="D4" s="3"/>
      <c r="E4" s="3"/>
      <c r="F4" s="3"/>
    </row>
    <row r="5" customFormat="false" ht="15.75" hidden="false" customHeight="true" outlineLevel="0" collapsed="false">
      <c r="A5" s="4"/>
      <c r="B5" s="5"/>
      <c r="C5" s="5"/>
      <c r="D5" s="5"/>
      <c r="E5" s="5"/>
      <c r="F5" s="5"/>
    </row>
    <row r="6" customFormat="false" ht="15.75" hidden="false" customHeight="true" outlineLevel="0" collapsed="false">
      <c r="A6" s="4"/>
      <c r="B6" s="5"/>
      <c r="C6" s="5"/>
      <c r="D6" s="5"/>
      <c r="E6" s="5"/>
      <c r="F6" s="5"/>
    </row>
    <row r="7" customFormat="false" ht="15" hidden="false" customHeight="false" outlineLevel="0" collapsed="false">
      <c r="A7" s="6" t="s">
        <v>3</v>
      </c>
      <c r="B7" s="7" t="s">
        <v>4</v>
      </c>
      <c r="C7" s="7"/>
      <c r="D7" s="7"/>
      <c r="E7" s="7"/>
      <c r="F7" s="8"/>
    </row>
    <row r="8" customFormat="false" ht="15" hidden="false" customHeight="false" outlineLevel="0" collapsed="false">
      <c r="A8" s="6" t="s">
        <v>5</v>
      </c>
      <c r="B8" s="9" t="s">
        <v>6</v>
      </c>
      <c r="C8" s="9"/>
      <c r="D8" s="9"/>
      <c r="E8" s="9"/>
      <c r="F8" s="8"/>
    </row>
    <row r="9" customFormat="false" ht="15.75" hidden="false" customHeight="false" outlineLevel="0" collapsed="false">
      <c r="A9" s="10"/>
      <c r="B9" s="11"/>
      <c r="C9" s="5"/>
      <c r="D9" s="5"/>
      <c r="E9" s="5"/>
      <c r="F9" s="12"/>
    </row>
    <row r="10" customFormat="false" ht="15" hidden="false" customHeight="false" outlineLevel="0" collapsed="false">
      <c r="A10" s="13" t="s">
        <v>7</v>
      </c>
      <c r="B10" s="14"/>
      <c r="C10" s="15"/>
      <c r="D10" s="15"/>
      <c r="E10" s="15"/>
      <c r="F10" s="16"/>
    </row>
    <row r="11" customFormat="false" ht="13.5" hidden="false" customHeight="false" outlineLevel="0" collapsed="false">
      <c r="A11" s="17" t="s">
        <v>8</v>
      </c>
      <c r="B11" s="17"/>
      <c r="C11" s="17"/>
      <c r="D11" s="17"/>
      <c r="E11" s="17"/>
      <c r="F11" s="17"/>
    </row>
    <row r="12" customFormat="false" ht="15" hidden="false" customHeight="false" outlineLevel="0" collapsed="false">
      <c r="A12" s="10"/>
      <c r="B12" s="11"/>
      <c r="C12" s="5"/>
      <c r="D12" s="5"/>
      <c r="E12" s="5"/>
      <c r="F12" s="12"/>
    </row>
    <row r="13" customFormat="false" ht="15.75" hidden="false" customHeight="true" outlineLevel="0" collapsed="false">
      <c r="A13" s="6" t="s">
        <v>9</v>
      </c>
      <c r="B13" s="18" t="s">
        <v>10</v>
      </c>
      <c r="C13" s="18"/>
      <c r="D13" s="18"/>
      <c r="E13" s="18"/>
      <c r="F13" s="8"/>
    </row>
    <row r="14" customFormat="false" ht="15.75" hidden="false" customHeight="true" outlineLevel="0" collapsed="false">
      <c r="A14" s="6" t="s">
        <v>11</v>
      </c>
      <c r="B14" s="8" t="s">
        <v>12</v>
      </c>
      <c r="C14" s="8"/>
      <c r="D14" s="8"/>
      <c r="E14" s="8"/>
      <c r="F14" s="8"/>
    </row>
    <row r="15" customFormat="false" ht="15.75" hidden="false" customHeight="true" outlineLevel="0" collapsed="false">
      <c r="A15" s="6" t="s">
        <v>13</v>
      </c>
      <c r="B15" s="19" t="s">
        <v>14</v>
      </c>
      <c r="C15" s="19"/>
      <c r="D15" s="19"/>
      <c r="E15" s="19"/>
      <c r="F15" s="8"/>
    </row>
    <row r="16" customFormat="false" ht="15.75" hidden="false" customHeight="true" outlineLevel="0" collapsed="false">
      <c r="A16" s="6" t="s">
        <v>15</v>
      </c>
      <c r="B16" s="20" t="n">
        <v>2810.39</v>
      </c>
      <c r="C16" s="20"/>
      <c r="D16" s="20"/>
      <c r="E16" s="20"/>
      <c r="F16" s="8"/>
    </row>
    <row r="17" customFormat="false" ht="15.75" hidden="false" customHeight="true" outlineLevel="0" collapsed="false">
      <c r="A17" s="21" t="s">
        <v>16</v>
      </c>
      <c r="B17" s="22" t="n">
        <v>44197</v>
      </c>
      <c r="C17" s="22"/>
      <c r="D17" s="22"/>
      <c r="E17" s="22"/>
      <c r="F17" s="8"/>
    </row>
    <row r="18" customFormat="false" ht="31.5" hidden="false" customHeight="true" outlineLevel="0" collapsed="false">
      <c r="A18" s="23" t="s">
        <v>17</v>
      </c>
      <c r="B18" s="24"/>
      <c r="C18" s="24"/>
      <c r="D18" s="24"/>
      <c r="E18" s="24"/>
      <c r="F18" s="25" t="s">
        <v>18</v>
      </c>
    </row>
    <row r="19" customFormat="false" ht="31.5" hidden="false" customHeight="true" outlineLevel="0" collapsed="false">
      <c r="A19" s="23" t="s">
        <v>19</v>
      </c>
      <c r="B19" s="26" t="s">
        <v>20</v>
      </c>
      <c r="C19" s="27" t="n">
        <v>0.03</v>
      </c>
      <c r="D19" s="26" t="s">
        <v>21</v>
      </c>
      <c r="E19" s="28" t="n">
        <v>0.5</v>
      </c>
      <c r="F19" s="29" t="n">
        <f aca="false">C19*E19</f>
        <v>0.015</v>
      </c>
      <c r="G19" s="30"/>
    </row>
    <row r="20" customFormat="false" ht="15.75" hidden="false" customHeight="true" outlineLevel="0" collapsed="false">
      <c r="A20" s="6" t="s">
        <v>22</v>
      </c>
      <c r="B20" s="19" t="s">
        <v>23</v>
      </c>
      <c r="C20" s="19"/>
      <c r="D20" s="19"/>
      <c r="E20" s="19"/>
      <c r="F20" s="31" t="s">
        <v>24</v>
      </c>
    </row>
    <row r="21" customFormat="false" ht="15.75" hidden="false" customHeight="true" outlineLevel="0" collapsed="false">
      <c r="A21" s="32" t="s">
        <v>25</v>
      </c>
      <c r="B21" s="33" t="n">
        <v>1</v>
      </c>
      <c r="C21" s="34" t="s">
        <v>26</v>
      </c>
      <c r="D21" s="35" t="n">
        <f aca="false">'TILSP -Diurno'!D123</f>
        <v>11158.2</v>
      </c>
      <c r="E21" s="36" t="s">
        <v>27</v>
      </c>
      <c r="F21" s="35" t="n">
        <f aca="false">D21*B21</f>
        <v>11158.2</v>
      </c>
    </row>
    <row r="22" customFormat="false" ht="15.75" hidden="false" customHeight="true" outlineLevel="0" collapsed="false">
      <c r="A22" s="37" t="s">
        <v>28</v>
      </c>
      <c r="B22" s="37"/>
      <c r="C22" s="37"/>
      <c r="D22" s="37"/>
      <c r="E22" s="37"/>
      <c r="F22" s="38" t="n">
        <v>12</v>
      </c>
    </row>
    <row r="23" customFormat="false" ht="15.75" hidden="false" customHeight="true" outlineLevel="0" collapsed="false">
      <c r="A23" s="39" t="s">
        <v>29</v>
      </c>
      <c r="B23" s="39"/>
      <c r="C23" s="39"/>
      <c r="D23" s="39"/>
      <c r="E23" s="39"/>
      <c r="F23" s="40" t="n">
        <f aca="false">SUM(F21:F21)*F22</f>
        <v>133898.4</v>
      </c>
      <c r="H23" s="41"/>
    </row>
    <row r="24" customFormat="false" ht="15.75" hidden="false" customHeight="true" outlineLevel="0" collapsed="false">
      <c r="A24" s="42"/>
      <c r="B24" s="42"/>
      <c r="C24" s="42"/>
      <c r="D24" s="42"/>
      <c r="E24" s="42"/>
      <c r="F24" s="43"/>
    </row>
    <row r="25" customFormat="false" ht="15.75" hidden="false" customHeight="true" outlineLevel="0" collapsed="false">
      <c r="A25" s="42"/>
      <c r="B25" s="42"/>
      <c r="C25" s="42"/>
      <c r="D25" s="42"/>
      <c r="E25" s="42"/>
      <c r="F25" s="44"/>
      <c r="H25" s="45"/>
    </row>
    <row r="26" customFormat="false" ht="15.75" hidden="false" customHeight="true" outlineLevel="0" collapsed="false">
      <c r="A26" s="42"/>
      <c r="B26" s="42"/>
      <c r="C26" s="42"/>
      <c r="D26" s="42"/>
      <c r="E26" s="42"/>
      <c r="F26" s="46"/>
    </row>
    <row r="27" customFormat="false" ht="15.75" hidden="false" customHeight="true" outlineLevel="0" collapsed="false">
      <c r="A27" s="42"/>
      <c r="B27" s="42"/>
      <c r="C27" s="42"/>
      <c r="D27" s="42"/>
      <c r="E27" s="42"/>
      <c r="F27" s="46"/>
    </row>
    <row r="28" customFormat="false" ht="12.75" hidden="false" customHeight="false" outlineLevel="0" collapsed="false">
      <c r="A28" s="42"/>
      <c r="B28" s="42"/>
      <c r="C28" s="42"/>
      <c r="D28" s="42"/>
      <c r="E28" s="47"/>
      <c r="F28" s="46"/>
    </row>
    <row r="29" customFormat="false" ht="12.75" hidden="false" customHeight="false" outlineLevel="0" collapsed="false">
      <c r="A29" s="42"/>
      <c r="B29" s="42"/>
      <c r="C29" s="42"/>
      <c r="D29" s="42"/>
      <c r="E29" s="42"/>
      <c r="F29" s="43"/>
    </row>
    <row r="30" customFormat="false" ht="12.75" hidden="false" customHeight="false" outlineLevel="0" collapsed="false">
      <c r="A30" s="42"/>
      <c r="B30" s="42"/>
      <c r="C30" s="42"/>
      <c r="D30" s="42"/>
      <c r="E30" s="42"/>
      <c r="F30" s="43"/>
    </row>
    <row r="31" customFormat="false" ht="12.75" hidden="false" customHeight="false" outlineLevel="0" collapsed="false">
      <c r="A31" s="42"/>
      <c r="B31" s="42"/>
      <c r="C31" s="42"/>
      <c r="D31" s="42"/>
      <c r="E31" s="42"/>
      <c r="F31" s="43"/>
    </row>
    <row r="32" customFormat="false" ht="12.75" hidden="false" customHeight="false" outlineLevel="0" collapsed="false">
      <c r="A32" s="42"/>
      <c r="B32" s="42"/>
      <c r="C32" s="42"/>
      <c r="D32" s="42"/>
      <c r="E32" s="42"/>
      <c r="F32" s="43"/>
    </row>
  </sheetData>
  <mergeCells count="15">
    <mergeCell ref="A1:F1"/>
    <mergeCell ref="A3:F3"/>
    <mergeCell ref="A4:F4"/>
    <mergeCell ref="B7:E7"/>
    <mergeCell ref="B8:E8"/>
    <mergeCell ref="A11:F11"/>
    <mergeCell ref="B13:E13"/>
    <mergeCell ref="B14:E14"/>
    <mergeCell ref="B15:E15"/>
    <mergeCell ref="B16:E16"/>
    <mergeCell ref="B17:E17"/>
    <mergeCell ref="B18:E18"/>
    <mergeCell ref="B20:E20"/>
    <mergeCell ref="A22:E22"/>
    <mergeCell ref="A23:E23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58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Q129"/>
  <sheetViews>
    <sheetView showFormulas="false" showGridLines="fals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D22" activeCellId="0" sqref="D22"/>
    </sheetView>
  </sheetViews>
  <sheetFormatPr defaultColWidth="8.578125" defaultRowHeight="12" zeroHeight="false" outlineLevelRow="0" outlineLevelCol="0"/>
  <cols>
    <col collapsed="false" customWidth="true" hidden="false" outlineLevel="0" max="1" min="1" style="0" width="7.71"/>
    <col collapsed="false" customWidth="true" hidden="false" outlineLevel="0" max="2" min="2" style="0" width="67.29"/>
    <col collapsed="false" customWidth="true" hidden="false" outlineLevel="0" max="3" min="3" style="0" width="16.42"/>
    <col collapsed="false" customWidth="true" hidden="false" outlineLevel="0" max="4" min="4" style="0" width="27.29"/>
    <col collapsed="false" customWidth="true" hidden="false" outlineLevel="0" max="5" min="5" style="48" width="10.71"/>
    <col collapsed="false" customWidth="true" hidden="false" outlineLevel="0" max="6" min="6" style="48" width="12.29"/>
    <col collapsed="false" customWidth="true" hidden="false" outlineLevel="0" max="7" min="7" style="48" width="10.85"/>
    <col collapsed="false" customWidth="true" hidden="false" outlineLevel="0" max="9" min="9" style="0" width="12.57"/>
    <col collapsed="false" customWidth="true" hidden="false" outlineLevel="0" max="11" min="11" style="0" width="11.57"/>
    <col collapsed="false" customWidth="true" hidden="false" outlineLevel="0" max="252" min="252" style="0" width="3.86"/>
    <col collapsed="false" customWidth="true" hidden="false" outlineLevel="0" max="253" min="253" style="0" width="59.71"/>
    <col collapsed="false" customWidth="true" hidden="false" outlineLevel="0" max="254" min="254" style="0" width="9.71"/>
    <col collapsed="false" customWidth="true" hidden="false" outlineLevel="0" max="255" min="255" style="0" width="12.57"/>
    <col collapsed="false" customWidth="true" hidden="false" outlineLevel="0" max="256" min="256" style="0" width="15.86"/>
    <col collapsed="false" customWidth="true" hidden="false" outlineLevel="0" max="257" min="257" style="0" width="10.58"/>
    <col collapsed="false" customWidth="true" hidden="false" outlineLevel="0" max="258" min="258" style="0" width="7.15"/>
    <col collapsed="false" customWidth="true" hidden="false" outlineLevel="0" max="259" min="259" style="0" width="9.14"/>
    <col collapsed="false" customWidth="true" hidden="false" outlineLevel="0" max="508" min="508" style="0" width="3.86"/>
    <col collapsed="false" customWidth="true" hidden="false" outlineLevel="0" max="509" min="509" style="0" width="59.71"/>
    <col collapsed="false" customWidth="true" hidden="false" outlineLevel="0" max="510" min="510" style="0" width="9.71"/>
    <col collapsed="false" customWidth="true" hidden="false" outlineLevel="0" max="511" min="511" style="0" width="12.57"/>
    <col collapsed="false" customWidth="true" hidden="false" outlineLevel="0" max="512" min="512" style="0" width="15.86"/>
    <col collapsed="false" customWidth="true" hidden="false" outlineLevel="0" max="513" min="513" style="0" width="10.58"/>
    <col collapsed="false" customWidth="true" hidden="false" outlineLevel="0" max="514" min="514" style="0" width="7.15"/>
    <col collapsed="false" customWidth="true" hidden="false" outlineLevel="0" max="515" min="515" style="0" width="9.14"/>
    <col collapsed="false" customWidth="true" hidden="false" outlineLevel="0" max="764" min="764" style="0" width="3.86"/>
    <col collapsed="false" customWidth="true" hidden="false" outlineLevel="0" max="765" min="765" style="0" width="59.71"/>
    <col collapsed="false" customWidth="true" hidden="false" outlineLevel="0" max="766" min="766" style="0" width="9.71"/>
    <col collapsed="false" customWidth="true" hidden="false" outlineLevel="0" max="767" min="767" style="0" width="12.57"/>
    <col collapsed="false" customWidth="true" hidden="false" outlineLevel="0" max="768" min="768" style="0" width="15.86"/>
    <col collapsed="false" customWidth="true" hidden="false" outlineLevel="0" max="769" min="769" style="0" width="10.58"/>
    <col collapsed="false" customWidth="true" hidden="false" outlineLevel="0" max="770" min="770" style="0" width="7.15"/>
    <col collapsed="false" customWidth="true" hidden="false" outlineLevel="0" max="771" min="771" style="0" width="9.14"/>
    <col collapsed="false" customWidth="true" hidden="false" outlineLevel="0" max="1020" min="1020" style="0" width="3.86"/>
    <col collapsed="false" customWidth="true" hidden="false" outlineLevel="0" max="1021" min="1021" style="0" width="59.71"/>
    <col collapsed="false" customWidth="true" hidden="false" outlineLevel="0" max="1022" min="1022" style="0" width="9.71"/>
    <col collapsed="false" customWidth="true" hidden="false" outlineLevel="0" max="1023" min="1023" style="0" width="12.57"/>
    <col collapsed="false" customWidth="true" hidden="false" outlineLevel="0" max="1024" min="1024" style="0" width="15.86"/>
  </cols>
  <sheetData>
    <row r="1" customFormat="false" ht="12" hidden="false" customHeight="true" outlineLevel="0" collapsed="false">
      <c r="A1" s="49" t="s">
        <v>30</v>
      </c>
      <c r="B1" s="49"/>
      <c r="C1" s="49"/>
      <c r="D1" s="49"/>
      <c r="E1" s="50"/>
      <c r="F1" s="50"/>
    </row>
    <row r="3" customFormat="false" ht="12" hidden="false" customHeight="true" outlineLevel="0" collapsed="false">
      <c r="A3" s="51" t="s">
        <v>31</v>
      </c>
      <c r="B3" s="51"/>
      <c r="C3" s="51"/>
      <c r="D3" s="51"/>
    </row>
    <row r="4" customFormat="false" ht="12" hidden="false" customHeight="true" outlineLevel="0" collapsed="false">
      <c r="A4" s="52" t="s">
        <v>32</v>
      </c>
      <c r="B4" s="52"/>
      <c r="C4" s="52"/>
      <c r="D4" s="52"/>
    </row>
    <row r="5" customFormat="false" ht="12" hidden="false" customHeight="true" outlineLevel="0" collapsed="false">
      <c r="A5" s="53" t="s">
        <v>33</v>
      </c>
      <c r="B5" s="53"/>
      <c r="C5" s="54" t="s">
        <v>34</v>
      </c>
      <c r="D5" s="54"/>
    </row>
    <row r="6" customFormat="false" ht="12" hidden="false" customHeight="true" outlineLevel="0" collapsed="false">
      <c r="A6" s="52" t="s">
        <v>35</v>
      </c>
      <c r="B6" s="52"/>
      <c r="C6" s="52"/>
      <c r="D6" s="52"/>
    </row>
    <row r="7" customFormat="false" ht="12" hidden="false" customHeight="true" outlineLevel="0" collapsed="false">
      <c r="A7" s="55" t="s">
        <v>36</v>
      </c>
      <c r="B7" s="55"/>
      <c r="C7" s="55"/>
      <c r="D7" s="56" t="n">
        <v>44406</v>
      </c>
    </row>
    <row r="8" customFormat="false" ht="12" hidden="false" customHeight="true" outlineLevel="0" collapsed="false">
      <c r="A8" s="55" t="s">
        <v>37</v>
      </c>
      <c r="B8" s="55"/>
      <c r="C8" s="55"/>
      <c r="D8" s="57" t="s">
        <v>38</v>
      </c>
    </row>
    <row r="9" customFormat="false" ht="12" hidden="false" customHeight="true" outlineLevel="0" collapsed="false">
      <c r="A9" s="58" t="s">
        <v>39</v>
      </c>
      <c r="B9" s="58"/>
      <c r="C9" s="58"/>
      <c r="D9" s="59"/>
    </row>
    <row r="10" customFormat="false" ht="12" hidden="false" customHeight="true" outlineLevel="0" collapsed="false">
      <c r="A10" s="55" t="s">
        <v>40</v>
      </c>
      <c r="B10" s="55"/>
      <c r="C10" s="55"/>
      <c r="D10" s="60" t="n">
        <v>2021</v>
      </c>
    </row>
    <row r="11" customFormat="false" ht="12" hidden="false" customHeight="true" outlineLevel="0" collapsed="false">
      <c r="A11" s="55" t="s">
        <v>41</v>
      </c>
      <c r="B11" s="55"/>
      <c r="C11" s="55"/>
      <c r="D11" s="60" t="n">
        <v>12</v>
      </c>
    </row>
    <row r="12" customFormat="false" ht="12" hidden="false" customHeight="true" outlineLevel="0" collapsed="false">
      <c r="A12" s="55" t="s">
        <v>42</v>
      </c>
      <c r="B12" s="55"/>
      <c r="C12" s="55"/>
      <c r="D12" s="60" t="s">
        <v>43</v>
      </c>
    </row>
    <row r="13" customFormat="false" ht="12" hidden="false" customHeight="true" outlineLevel="0" collapsed="false">
      <c r="A13" s="55" t="s">
        <v>44</v>
      </c>
      <c r="B13" s="55"/>
      <c r="C13" s="55"/>
      <c r="D13" s="60" t="s">
        <v>45</v>
      </c>
    </row>
    <row r="14" customFormat="false" ht="12" hidden="false" customHeight="true" outlineLevel="0" collapsed="false">
      <c r="A14" s="52" t="s">
        <v>46</v>
      </c>
      <c r="B14" s="52"/>
      <c r="C14" s="52"/>
      <c r="D14" s="52"/>
    </row>
    <row r="15" customFormat="false" ht="12" hidden="false" customHeight="true" outlineLevel="0" collapsed="false">
      <c r="A15" s="55" t="s">
        <v>47</v>
      </c>
      <c r="B15" s="55"/>
      <c r="C15" s="55"/>
      <c r="D15" s="61" t="s">
        <v>48</v>
      </c>
    </row>
    <row r="16" customFormat="false" ht="12" hidden="false" customHeight="true" outlineLevel="0" collapsed="false">
      <c r="A16" s="55" t="s">
        <v>49</v>
      </c>
      <c r="B16" s="55"/>
      <c r="C16" s="55"/>
      <c r="D16" s="61" t="s">
        <v>50</v>
      </c>
    </row>
    <row r="17" customFormat="false" ht="12" hidden="false" customHeight="true" outlineLevel="0" collapsed="false">
      <c r="A17" s="55" t="s">
        <v>51</v>
      </c>
      <c r="B17" s="55"/>
      <c r="C17" s="55"/>
      <c r="D17" s="62" t="n">
        <f aca="false">'FOLHA ROSTO'!B16</f>
        <v>2810.39</v>
      </c>
      <c r="E17" s="63"/>
    </row>
    <row r="18" customFormat="false" ht="12" hidden="false" customHeight="true" outlineLevel="0" collapsed="false">
      <c r="A18" s="55" t="s">
        <v>52</v>
      </c>
      <c r="B18" s="55"/>
      <c r="C18" s="55"/>
      <c r="D18" s="64" t="n">
        <v>44197</v>
      </c>
    </row>
    <row r="19" customFormat="false" ht="12" hidden="false" customHeight="true" outlineLevel="0" collapsed="false">
      <c r="A19" s="55" t="s">
        <v>53</v>
      </c>
      <c r="B19" s="55"/>
      <c r="C19" s="55"/>
      <c r="D19" s="65" t="s">
        <v>54</v>
      </c>
    </row>
    <row r="20" customFormat="false" ht="12" hidden="false" customHeight="true" outlineLevel="0" collapsed="false">
      <c r="A20" s="55" t="s">
        <v>55</v>
      </c>
      <c r="B20" s="55"/>
      <c r="C20" s="55"/>
      <c r="D20" s="66" t="n">
        <v>2</v>
      </c>
    </row>
    <row r="21" customFormat="false" ht="12" hidden="false" customHeight="true" outlineLevel="0" collapsed="false">
      <c r="A21" s="55" t="s">
        <v>56</v>
      </c>
      <c r="B21" s="55"/>
      <c r="C21" s="55"/>
      <c r="D21" s="66" t="n">
        <v>1</v>
      </c>
    </row>
    <row r="22" customFormat="false" ht="12" hidden="false" customHeight="true" outlineLevel="0" collapsed="false">
      <c r="A22" s="55" t="s">
        <v>57</v>
      </c>
      <c r="B22" s="55"/>
      <c r="C22" s="55"/>
      <c r="D22" s="67" t="s">
        <v>58</v>
      </c>
    </row>
    <row r="23" customFormat="false" ht="12" hidden="false" customHeight="true" outlineLevel="0" collapsed="false">
      <c r="A23" s="52" t="s">
        <v>59</v>
      </c>
      <c r="B23" s="52"/>
      <c r="C23" s="52"/>
      <c r="D23" s="52"/>
      <c r="E23" s="68"/>
      <c r="F23" s="68"/>
      <c r="G23" s="68"/>
    </row>
    <row r="24" customFormat="false" ht="12" hidden="false" customHeight="true" outlineLevel="0" collapsed="false">
      <c r="A24" s="69" t="n">
        <v>1</v>
      </c>
      <c r="B24" s="69" t="s">
        <v>60</v>
      </c>
      <c r="C24" s="70"/>
      <c r="D24" s="71" t="s">
        <v>61</v>
      </c>
      <c r="E24" s="72"/>
      <c r="F24" s="72"/>
      <c r="G24" s="72"/>
    </row>
    <row r="25" customFormat="false" ht="12" hidden="false" customHeight="true" outlineLevel="0" collapsed="false">
      <c r="A25" s="60" t="s">
        <v>62</v>
      </c>
      <c r="B25" s="73" t="s">
        <v>51</v>
      </c>
      <c r="C25" s="74"/>
      <c r="D25" s="75" t="n">
        <f aca="false">D17</f>
        <v>2810.39</v>
      </c>
      <c r="E25" s="72"/>
      <c r="F25" s="72"/>
      <c r="G25" s="72"/>
    </row>
    <row r="26" customFormat="false" ht="12" hidden="false" customHeight="true" outlineLevel="0" collapsed="false">
      <c r="A26" s="76" t="s">
        <v>63</v>
      </c>
      <c r="B26" s="77" t="s">
        <v>64</v>
      </c>
      <c r="C26" s="78"/>
      <c r="D26" s="79"/>
      <c r="E26" s="80"/>
      <c r="F26" s="80"/>
      <c r="G26" s="80"/>
    </row>
    <row r="27" customFormat="false" ht="12" hidden="false" customHeight="true" outlineLevel="0" collapsed="false">
      <c r="A27" s="76" t="s">
        <v>65</v>
      </c>
      <c r="B27" s="77" t="s">
        <v>66</v>
      </c>
      <c r="C27" s="78"/>
      <c r="D27" s="79"/>
      <c r="E27" s="80"/>
      <c r="F27" s="80"/>
      <c r="G27" s="80"/>
    </row>
    <row r="28" customFormat="false" ht="12" hidden="false" customHeight="true" outlineLevel="0" collapsed="false">
      <c r="A28" s="76" t="s">
        <v>67</v>
      </c>
      <c r="B28" s="77" t="s">
        <v>68</v>
      </c>
      <c r="C28" s="78"/>
      <c r="D28" s="79"/>
      <c r="E28" s="80"/>
      <c r="F28" s="80"/>
      <c r="G28" s="80"/>
    </row>
    <row r="29" customFormat="false" ht="12" hidden="false" customHeight="true" outlineLevel="0" collapsed="false">
      <c r="A29" s="76" t="s">
        <v>69</v>
      </c>
      <c r="B29" s="77" t="s">
        <v>70</v>
      </c>
      <c r="C29" s="78"/>
      <c r="D29" s="79"/>
      <c r="E29" s="80"/>
      <c r="F29" s="80"/>
      <c r="G29" s="80"/>
    </row>
    <row r="30" customFormat="false" ht="12" hidden="false" customHeight="true" outlineLevel="0" collapsed="false">
      <c r="A30" s="81" t="s">
        <v>71</v>
      </c>
      <c r="B30" s="82" t="s">
        <v>72</v>
      </c>
      <c r="C30" s="83"/>
      <c r="D30" s="84"/>
      <c r="E30" s="85"/>
      <c r="F30" s="86"/>
    </row>
    <row r="31" customFormat="false" ht="12" hidden="false" customHeight="true" outlineLevel="0" collapsed="false">
      <c r="A31" s="87"/>
      <c r="B31" s="88" t="s">
        <v>73</v>
      </c>
      <c r="C31" s="89"/>
      <c r="D31" s="90" t="n">
        <f aca="false">SUM(D25:D30)</f>
        <v>2810.39</v>
      </c>
      <c r="E31" s="85"/>
      <c r="F31" s="86"/>
    </row>
    <row r="32" customFormat="false" ht="12.75" hidden="false" customHeight="false" outlineLevel="0" collapsed="false">
      <c r="A32" s="91" t="s">
        <v>74</v>
      </c>
      <c r="B32" s="82" t="s">
        <v>72</v>
      </c>
      <c r="C32" s="83"/>
      <c r="D32" s="84"/>
      <c r="E32" s="92"/>
      <c r="F32" s="93"/>
    </row>
    <row r="33" customFormat="false" ht="12" hidden="false" customHeight="true" outlineLevel="0" collapsed="false">
      <c r="A33" s="87"/>
      <c r="B33" s="87" t="s">
        <v>75</v>
      </c>
      <c r="C33" s="89"/>
      <c r="D33" s="90" t="n">
        <f aca="false">SUM(D31,D32)</f>
        <v>2810.39</v>
      </c>
      <c r="E33" s="85"/>
      <c r="F33" s="86"/>
    </row>
    <row r="34" customFormat="false" ht="12" hidden="false" customHeight="true" outlineLevel="0" collapsed="false">
      <c r="A34" s="94"/>
      <c r="B34" s="95"/>
      <c r="C34" s="94"/>
      <c r="D34" s="96"/>
      <c r="E34" s="97"/>
      <c r="F34" s="86"/>
    </row>
    <row r="35" customFormat="false" ht="12" hidden="false" customHeight="true" outlineLevel="0" collapsed="false">
      <c r="A35" s="52" t="s">
        <v>76</v>
      </c>
      <c r="B35" s="52"/>
      <c r="C35" s="52"/>
      <c r="D35" s="52"/>
      <c r="E35" s="98"/>
      <c r="F35" s="68"/>
      <c r="G35" s="68"/>
    </row>
    <row r="36" customFormat="false" ht="12" hidden="false" customHeight="true" outlineLevel="0" collapsed="false">
      <c r="A36" s="99" t="s">
        <v>77</v>
      </c>
      <c r="B36" s="99"/>
      <c r="C36" s="99"/>
      <c r="D36" s="99"/>
      <c r="E36" s="72"/>
      <c r="F36" s="68"/>
      <c r="G36" s="68"/>
    </row>
    <row r="37" customFormat="false" ht="12" hidden="false" customHeight="true" outlineLevel="0" collapsed="false">
      <c r="A37" s="60" t="s">
        <v>62</v>
      </c>
      <c r="B37" s="73" t="s">
        <v>78</v>
      </c>
      <c r="C37" s="100" t="n">
        <v>0.0833</v>
      </c>
      <c r="D37" s="75" t="n">
        <f aca="false">ROUND(D31*C37,2)</f>
        <v>234.11</v>
      </c>
      <c r="E37" s="63"/>
      <c r="G37" s="68"/>
    </row>
    <row r="38" customFormat="false" ht="12" hidden="false" customHeight="true" outlineLevel="0" collapsed="false">
      <c r="A38" s="60" t="s">
        <v>63</v>
      </c>
      <c r="B38" s="73" t="s">
        <v>79</v>
      </c>
      <c r="C38" s="101" t="n">
        <v>0.09075</v>
      </c>
      <c r="D38" s="75" t="n">
        <f aca="false">ROUND(D31*C38,2)</f>
        <v>255.04</v>
      </c>
      <c r="E38" s="63" t="s">
        <v>80</v>
      </c>
      <c r="G38" s="68"/>
    </row>
    <row r="39" customFormat="false" ht="12" hidden="false" customHeight="true" outlineLevel="0" collapsed="false">
      <c r="A39" s="60" t="s">
        <v>65</v>
      </c>
      <c r="B39" s="73" t="s">
        <v>81</v>
      </c>
      <c r="C39" s="101" t="n">
        <v>0.03025</v>
      </c>
      <c r="D39" s="75" t="n">
        <f aca="false">ROUND(D31*C39,2)</f>
        <v>85.01</v>
      </c>
      <c r="E39" s="63" t="s">
        <v>82</v>
      </c>
    </row>
    <row r="40" customFormat="false" ht="12" hidden="false" customHeight="true" outlineLevel="0" collapsed="false">
      <c r="A40" s="60"/>
      <c r="B40" s="102" t="s">
        <v>83</v>
      </c>
      <c r="C40" s="100" t="n">
        <f aca="false">C37+C38+C39</f>
        <v>0.2043</v>
      </c>
      <c r="D40" s="75" t="n">
        <f aca="false">ROUND(D37+D38+D39,2)</f>
        <v>574.16</v>
      </c>
    </row>
    <row r="41" customFormat="false" ht="12" hidden="false" customHeight="true" outlineLevel="0" collapsed="false">
      <c r="A41" s="60" t="s">
        <v>67</v>
      </c>
      <c r="B41" s="73" t="s">
        <v>84</v>
      </c>
      <c r="C41" s="100" t="n">
        <f aca="false">C40*C52</f>
        <v>0.0721179</v>
      </c>
      <c r="D41" s="75" t="n">
        <f aca="false">ROUND(D31*C41,2)</f>
        <v>202.68</v>
      </c>
    </row>
    <row r="42" customFormat="false" ht="12" hidden="false" customHeight="true" outlineLevel="0" collapsed="false">
      <c r="A42" s="103"/>
      <c r="B42" s="104" t="s">
        <v>85</v>
      </c>
      <c r="C42" s="105" t="n">
        <f aca="false">C40+C41</f>
        <v>0.2764179</v>
      </c>
      <c r="D42" s="90" t="n">
        <f aca="false">ROUND(D40+D41,2)</f>
        <v>776.84</v>
      </c>
    </row>
    <row r="43" customFormat="false" ht="12" hidden="false" customHeight="true" outlineLevel="0" collapsed="false">
      <c r="A43" s="99" t="s">
        <v>86</v>
      </c>
      <c r="B43" s="99"/>
      <c r="C43" s="99"/>
      <c r="D43" s="99"/>
    </row>
    <row r="44" s="95" customFormat="true" ht="12" hidden="false" customHeight="true" outlineLevel="0" collapsed="false">
      <c r="A44" s="60" t="s">
        <v>62</v>
      </c>
      <c r="B44" s="73" t="s">
        <v>87</v>
      </c>
      <c r="C44" s="100" t="n">
        <v>0.2</v>
      </c>
      <c r="D44" s="75" t="n">
        <f aca="false">ROUND(D31*C44,2)</f>
        <v>562.08</v>
      </c>
      <c r="E44" s="106"/>
      <c r="F44" s="106"/>
      <c r="G44" s="106"/>
    </row>
    <row r="45" customFormat="false" ht="12" hidden="false" customHeight="true" outlineLevel="0" collapsed="false">
      <c r="A45" s="60" t="s">
        <v>63</v>
      </c>
      <c r="B45" s="73" t="s">
        <v>88</v>
      </c>
      <c r="C45" s="100" t="n">
        <v>0.025</v>
      </c>
      <c r="D45" s="75" t="n">
        <f aca="false">ROUND(D31*C45,2)</f>
        <v>70.26</v>
      </c>
    </row>
    <row r="46" customFormat="false" ht="12" hidden="false" customHeight="true" outlineLevel="0" collapsed="false">
      <c r="A46" s="107" t="s">
        <v>65</v>
      </c>
      <c r="B46" s="108" t="s">
        <v>89</v>
      </c>
      <c r="C46" s="109" t="n">
        <v>0.015</v>
      </c>
      <c r="D46" s="75" t="n">
        <f aca="false">ROUND(D31*C46,2)</f>
        <v>42.16</v>
      </c>
      <c r="E46" s="30"/>
    </row>
    <row r="47" customFormat="false" ht="12" hidden="false" customHeight="true" outlineLevel="0" collapsed="false">
      <c r="A47" s="60" t="s">
        <v>67</v>
      </c>
      <c r="B47" s="73" t="s">
        <v>90</v>
      </c>
      <c r="C47" s="100" t="n">
        <v>0.015</v>
      </c>
      <c r="D47" s="75" t="n">
        <f aca="false">ROUND(D31*C47,2)</f>
        <v>42.16</v>
      </c>
    </row>
    <row r="48" customFormat="false" ht="12" hidden="false" customHeight="true" outlineLevel="0" collapsed="false">
      <c r="A48" s="60" t="s">
        <v>69</v>
      </c>
      <c r="B48" s="73" t="s">
        <v>91</v>
      </c>
      <c r="C48" s="100" t="n">
        <v>0.01</v>
      </c>
      <c r="D48" s="75" t="n">
        <f aca="false">ROUND(D31*C48,2)</f>
        <v>28.1</v>
      </c>
    </row>
    <row r="49" customFormat="false" ht="12" hidden="false" customHeight="true" outlineLevel="0" collapsed="false">
      <c r="A49" s="60" t="s">
        <v>71</v>
      </c>
      <c r="B49" s="73" t="s">
        <v>92</v>
      </c>
      <c r="C49" s="100" t="n">
        <v>0.006</v>
      </c>
      <c r="D49" s="75" t="n">
        <f aca="false">ROUND(D31*C49,2)</f>
        <v>16.86</v>
      </c>
    </row>
    <row r="50" customFormat="false" ht="12" hidden="false" customHeight="true" outlineLevel="0" collapsed="false">
      <c r="A50" s="60" t="s">
        <v>74</v>
      </c>
      <c r="B50" s="73" t="s">
        <v>93</v>
      </c>
      <c r="C50" s="100" t="n">
        <v>0.002</v>
      </c>
      <c r="D50" s="75" t="n">
        <f aca="false">ROUND(D31*C50,2)</f>
        <v>5.62</v>
      </c>
    </row>
    <row r="51" customFormat="false" ht="12" hidden="false" customHeight="true" outlineLevel="0" collapsed="false">
      <c r="A51" s="60" t="s">
        <v>94</v>
      </c>
      <c r="B51" s="73" t="s">
        <v>95</v>
      </c>
      <c r="C51" s="100" t="n">
        <v>0.08</v>
      </c>
      <c r="D51" s="75" t="n">
        <f aca="false">ROUND(D31*C51,2)</f>
        <v>224.83</v>
      </c>
    </row>
    <row r="52" customFormat="false" ht="12" hidden="false" customHeight="true" outlineLevel="0" collapsed="false">
      <c r="A52" s="103"/>
      <c r="B52" s="104" t="s">
        <v>96</v>
      </c>
      <c r="C52" s="105" t="n">
        <f aca="false">SUM(C44:C51)</f>
        <v>0.353</v>
      </c>
      <c r="D52" s="90" t="n">
        <f aca="false">SUM(D44:D51)</f>
        <v>992.07</v>
      </c>
      <c r="F52" s="110"/>
    </row>
    <row r="53" customFormat="false" ht="12" hidden="false" customHeight="true" outlineLevel="0" collapsed="false">
      <c r="A53" s="99" t="s">
        <v>97</v>
      </c>
      <c r="B53" s="99"/>
      <c r="C53" s="99"/>
      <c r="D53" s="99"/>
    </row>
    <row r="54" s="95" customFormat="true" ht="12" hidden="false" customHeight="true" outlineLevel="0" collapsed="false">
      <c r="A54" s="107" t="s">
        <v>62</v>
      </c>
      <c r="B54" s="108" t="s">
        <v>98</v>
      </c>
      <c r="C54" s="111" t="n">
        <v>3.4</v>
      </c>
      <c r="D54" s="75" t="n">
        <f aca="false">ROUND(C54*2*22-(D25*0.06),2)</f>
        <v>-19.02</v>
      </c>
      <c r="E54" s="63" t="s">
        <v>99</v>
      </c>
      <c r="F54" s="112"/>
      <c r="G54" s="106"/>
    </row>
    <row r="55" customFormat="false" ht="12" hidden="false" customHeight="true" outlineLevel="0" collapsed="false">
      <c r="A55" s="107" t="s">
        <v>63</v>
      </c>
      <c r="B55" s="108" t="s">
        <v>100</v>
      </c>
      <c r="C55" s="100"/>
      <c r="D55" s="75" t="n">
        <v>0</v>
      </c>
      <c r="E55" s="113"/>
      <c r="G55" s="114"/>
    </row>
    <row r="56" customFormat="false" ht="12" hidden="false" customHeight="true" outlineLevel="0" collapsed="false">
      <c r="A56" s="107" t="s">
        <v>65</v>
      </c>
      <c r="B56" s="108" t="s">
        <v>101</v>
      </c>
      <c r="C56" s="115"/>
      <c r="D56" s="75" t="n">
        <v>0</v>
      </c>
      <c r="E56" s="116" t="n">
        <f aca="false">16.61*21.21</f>
        <v>352.2981</v>
      </c>
      <c r="F56" s="117" t="n">
        <f aca="false">16.61-1.11</f>
        <v>15.5</v>
      </c>
      <c r="G56" s="48" t="n">
        <f aca="false">16.61*6.5%</f>
        <v>1.07965</v>
      </c>
      <c r="H56" s="0" t="n">
        <f aca="false">16.61-G56</f>
        <v>15.53035</v>
      </c>
      <c r="I56" s="0" t="n">
        <f aca="false">F56*21.21</f>
        <v>328.755</v>
      </c>
    </row>
    <row r="57" customFormat="false" ht="12" hidden="false" customHeight="true" outlineLevel="0" collapsed="false">
      <c r="A57" s="107" t="s">
        <v>67</v>
      </c>
      <c r="B57" s="118" t="s">
        <v>72</v>
      </c>
      <c r="C57" s="119"/>
      <c r="D57" s="75" t="n">
        <v>0</v>
      </c>
      <c r="E57" s="116"/>
      <c r="F57" s="117"/>
    </row>
    <row r="58" s="122" customFormat="true" ht="12" hidden="false" customHeight="true" outlineLevel="0" collapsed="false">
      <c r="A58" s="103"/>
      <c r="B58" s="104" t="s">
        <v>102</v>
      </c>
      <c r="C58" s="105"/>
      <c r="D58" s="90" t="n">
        <f aca="false">ROUND(SUM(D54:D57),2)</f>
        <v>-19.02</v>
      </c>
      <c r="E58" s="120"/>
      <c r="F58" s="72"/>
      <c r="G58" s="68"/>
      <c r="H58" s="121"/>
      <c r="I58" s="121"/>
      <c r="J58" s="121"/>
      <c r="K58" s="121"/>
      <c r="L58" s="121"/>
      <c r="M58" s="121"/>
      <c r="N58" s="121"/>
      <c r="O58" s="121"/>
      <c r="P58" s="121"/>
      <c r="Q58" s="121"/>
    </row>
    <row r="59" customFormat="false" ht="12" hidden="false" customHeight="true" outlineLevel="0" collapsed="false">
      <c r="A59" s="123" t="s">
        <v>103</v>
      </c>
      <c r="B59" s="123"/>
      <c r="C59" s="123"/>
      <c r="D59" s="123"/>
      <c r="E59" s="117"/>
      <c r="F59" s="72"/>
      <c r="G59" s="68"/>
      <c r="H59" s="121"/>
      <c r="I59" s="121"/>
      <c r="J59" s="121"/>
      <c r="K59" s="121"/>
      <c r="L59" s="121"/>
      <c r="M59" s="121"/>
      <c r="N59" s="121"/>
      <c r="O59" s="121"/>
      <c r="P59" s="121"/>
      <c r="Q59" s="121"/>
    </row>
    <row r="60" s="95" customFormat="true" ht="12" hidden="false" customHeight="true" outlineLevel="0" collapsed="false">
      <c r="A60" s="124" t="s">
        <v>104</v>
      </c>
      <c r="B60" s="125" t="s">
        <v>105</v>
      </c>
      <c r="C60" s="126"/>
      <c r="D60" s="127" t="n">
        <f aca="false">D42</f>
        <v>776.84</v>
      </c>
      <c r="E60" s="128"/>
      <c r="F60" s="128"/>
      <c r="G60" s="128"/>
      <c r="H60" s="129"/>
      <c r="I60" s="129"/>
      <c r="J60" s="129"/>
      <c r="K60" s="129"/>
      <c r="L60" s="129"/>
      <c r="M60" s="129"/>
      <c r="N60" s="129"/>
      <c r="O60" s="129"/>
      <c r="P60" s="129"/>
      <c r="Q60" s="129"/>
    </row>
    <row r="61" customFormat="false" ht="12" hidden="false" customHeight="true" outlineLevel="0" collapsed="false">
      <c r="A61" s="124" t="s">
        <v>106</v>
      </c>
      <c r="B61" s="125" t="s">
        <v>107</v>
      </c>
      <c r="C61" s="126"/>
      <c r="D61" s="127" t="n">
        <f aca="false">D52</f>
        <v>992.07</v>
      </c>
      <c r="E61" s="68"/>
      <c r="F61" s="68"/>
      <c r="G61" s="68"/>
      <c r="H61" s="121"/>
      <c r="I61" s="121"/>
      <c r="J61" s="121"/>
      <c r="K61" s="121"/>
      <c r="L61" s="121"/>
      <c r="M61" s="121"/>
      <c r="N61" s="121"/>
      <c r="O61" s="121"/>
      <c r="P61" s="121"/>
      <c r="Q61" s="121"/>
    </row>
    <row r="62" customFormat="false" ht="12" hidden="false" customHeight="true" outlineLevel="0" collapsed="false">
      <c r="A62" s="124" t="s">
        <v>108</v>
      </c>
      <c r="B62" s="125" t="s">
        <v>109</v>
      </c>
      <c r="C62" s="126"/>
      <c r="D62" s="127" t="n">
        <f aca="false">D58</f>
        <v>-19.02</v>
      </c>
    </row>
    <row r="63" customFormat="false" ht="12" hidden="false" customHeight="true" outlineLevel="0" collapsed="false">
      <c r="A63" s="130"/>
      <c r="B63" s="104" t="s">
        <v>110</v>
      </c>
      <c r="C63" s="131"/>
      <c r="D63" s="90" t="n">
        <f aca="false">SUM(D60:D62)</f>
        <v>1749.89</v>
      </c>
    </row>
    <row r="64" customFormat="false" ht="12" hidden="false" customHeight="true" outlineLevel="0" collapsed="false">
      <c r="A64" s="52" t="s">
        <v>111</v>
      </c>
      <c r="B64" s="52"/>
      <c r="C64" s="52"/>
      <c r="D64" s="52"/>
    </row>
    <row r="65" customFormat="false" ht="12" hidden="false" customHeight="true" outlineLevel="0" collapsed="false">
      <c r="A65" s="69" t="n">
        <v>3</v>
      </c>
      <c r="B65" s="99" t="s">
        <v>112</v>
      </c>
      <c r="C65" s="99"/>
      <c r="D65" s="99"/>
    </row>
    <row r="66" customFormat="false" ht="12" hidden="false" customHeight="true" outlineLevel="0" collapsed="false">
      <c r="A66" s="60" t="s">
        <v>62</v>
      </c>
      <c r="B66" s="73" t="s">
        <v>113</v>
      </c>
      <c r="C66" s="132" t="n">
        <f aca="false">ROUND((1/12)*0.055,4)</f>
        <v>0.0046</v>
      </c>
      <c r="D66" s="75" t="n">
        <f aca="false">ROUND(D31*C66,2)</f>
        <v>12.93</v>
      </c>
      <c r="E66" s="133" t="s">
        <v>114</v>
      </c>
    </row>
    <row r="67" customFormat="false" ht="12" hidden="false" customHeight="true" outlineLevel="0" collapsed="false">
      <c r="A67" s="60" t="s">
        <v>63</v>
      </c>
      <c r="B67" s="73" t="s">
        <v>115</v>
      </c>
      <c r="C67" s="132" t="n">
        <f aca="false">C66*0.08</f>
        <v>0.000368</v>
      </c>
      <c r="D67" s="75" t="n">
        <f aca="false">ROUND(D31*C67,2)</f>
        <v>1.03</v>
      </c>
      <c r="E67" s="133" t="s">
        <v>116</v>
      </c>
    </row>
    <row r="68" customFormat="false" ht="12" hidden="false" customHeight="true" outlineLevel="0" collapsed="false">
      <c r="A68" s="60" t="s">
        <v>65</v>
      </c>
      <c r="B68" s="73" t="s">
        <v>117</v>
      </c>
      <c r="C68" s="134" t="n">
        <v>0.02</v>
      </c>
      <c r="D68" s="75" t="n">
        <f aca="false">ROUND(D31*C68,2)</f>
        <v>56.21</v>
      </c>
      <c r="E68" s="133" t="s">
        <v>118</v>
      </c>
    </row>
    <row r="69" customFormat="false" ht="12" hidden="false" customHeight="true" outlineLevel="0" collapsed="false">
      <c r="A69" s="60" t="s">
        <v>67</v>
      </c>
      <c r="B69" s="73" t="s">
        <v>119</v>
      </c>
      <c r="C69" s="100" t="n">
        <f aca="false">ROUND(1/30*7/12,4)</f>
        <v>0.0194</v>
      </c>
      <c r="D69" s="75" t="n">
        <f aca="false">ROUND(D31*C69,2)</f>
        <v>54.52</v>
      </c>
      <c r="E69" s="133" t="s">
        <v>120</v>
      </c>
    </row>
    <row r="70" customFormat="false" ht="12" hidden="false" customHeight="true" outlineLevel="0" collapsed="false">
      <c r="A70" s="60" t="s">
        <v>69</v>
      </c>
      <c r="B70" s="73" t="s">
        <v>121</v>
      </c>
      <c r="C70" s="100" t="n">
        <f aca="false">C52*C69</f>
        <v>0.0068482</v>
      </c>
      <c r="D70" s="75" t="n">
        <f aca="false">ROUND(D31*C70,2)</f>
        <v>19.25</v>
      </c>
      <c r="E70" s="133" t="s">
        <v>122</v>
      </c>
    </row>
    <row r="71" customFormat="false" ht="12" hidden="false" customHeight="true" outlineLevel="0" collapsed="false">
      <c r="A71" s="60" t="s">
        <v>71</v>
      </c>
      <c r="B71" s="73" t="s">
        <v>123</v>
      </c>
      <c r="C71" s="135" t="n">
        <v>0.02</v>
      </c>
      <c r="D71" s="75" t="n">
        <f aca="false">ROUND(D31*C71,2)</f>
        <v>56.21</v>
      </c>
      <c r="E71" s="133" t="s">
        <v>118</v>
      </c>
    </row>
    <row r="72" customFormat="false" ht="12" hidden="false" customHeight="true" outlineLevel="0" collapsed="false">
      <c r="A72" s="130"/>
      <c r="B72" s="104" t="s">
        <v>124</v>
      </c>
      <c r="C72" s="105" t="n">
        <f aca="false">SUM(C66:C71)</f>
        <v>0.0712162</v>
      </c>
      <c r="D72" s="90" t="n">
        <f aca="false">SUM(D66:D71)</f>
        <v>200.15</v>
      </c>
    </row>
    <row r="73" customFormat="false" ht="12" hidden="false" customHeight="true" outlineLevel="0" collapsed="false">
      <c r="A73" s="94"/>
      <c r="B73" s="95"/>
      <c r="C73" s="94"/>
      <c r="D73" s="96"/>
    </row>
    <row r="74" customFormat="false" ht="12" hidden="false" customHeight="true" outlineLevel="0" collapsed="false">
      <c r="A74" s="52" t="s">
        <v>125</v>
      </c>
      <c r="B74" s="52"/>
      <c r="C74" s="52"/>
      <c r="D74" s="52"/>
      <c r="E74" s="136"/>
    </row>
    <row r="75" customFormat="false" ht="12" hidden="false" customHeight="true" outlineLevel="0" collapsed="false">
      <c r="A75" s="99" t="s">
        <v>126</v>
      </c>
      <c r="B75" s="99"/>
      <c r="C75" s="99"/>
      <c r="D75" s="99"/>
    </row>
    <row r="76" customFormat="false" ht="12" hidden="false" customHeight="true" outlineLevel="0" collapsed="false">
      <c r="A76" s="60" t="s">
        <v>62</v>
      </c>
      <c r="B76" s="137" t="s">
        <v>79</v>
      </c>
      <c r="C76" s="101" t="n">
        <v>0</v>
      </c>
      <c r="D76" s="75" t="n">
        <f aca="false">ROUND(D33*C76,2)</f>
        <v>0</v>
      </c>
      <c r="E76" s="63" t="s">
        <v>127</v>
      </c>
    </row>
    <row r="77" customFormat="false" ht="12" hidden="false" customHeight="true" outlineLevel="0" collapsed="false">
      <c r="A77" s="60" t="s">
        <v>63</v>
      </c>
      <c r="B77" s="137" t="s">
        <v>128</v>
      </c>
      <c r="C77" s="100" t="n">
        <f aca="false">(5.96/30)*(1/12)</f>
        <v>0.0165555555555556</v>
      </c>
      <c r="D77" s="75" t="n">
        <f aca="false">ROUND(D33*C77,2)</f>
        <v>46.53</v>
      </c>
      <c r="E77" s="138"/>
    </row>
    <row r="78" customFormat="false" ht="12" hidden="false" customHeight="true" outlineLevel="0" collapsed="false">
      <c r="A78" s="60" t="s">
        <v>65</v>
      </c>
      <c r="B78" s="137" t="s">
        <v>129</v>
      </c>
      <c r="C78" s="100" t="n">
        <f aca="false">(5/30)*(1/12)*6.24%*95.04%</f>
        <v>0.00082368</v>
      </c>
      <c r="D78" s="75" t="n">
        <f aca="false">ROUND(D33*C78,2)</f>
        <v>2.31</v>
      </c>
      <c r="E78" s="138"/>
    </row>
    <row r="79" customFormat="false" ht="12" hidden="false" customHeight="true" outlineLevel="0" collapsed="false">
      <c r="A79" s="60" t="s">
        <v>67</v>
      </c>
      <c r="B79" s="139" t="s">
        <v>130</v>
      </c>
      <c r="C79" s="100" t="n">
        <f aca="false">(0.91/30)*(1/12)</f>
        <v>0.00252777777777778</v>
      </c>
      <c r="D79" s="75" t="n">
        <f aca="false">ROUND(D33*C79,2)</f>
        <v>7.1</v>
      </c>
      <c r="E79" s="138"/>
    </row>
    <row r="80" customFormat="false" ht="12" hidden="false" customHeight="true" outlineLevel="0" collapsed="false">
      <c r="A80" s="107" t="s">
        <v>69</v>
      </c>
      <c r="B80" s="140" t="s">
        <v>131</v>
      </c>
      <c r="C80" s="100" t="n">
        <v>0</v>
      </c>
      <c r="D80" s="75" t="n">
        <f aca="false">ROUND(D33*C80,2)</f>
        <v>0</v>
      </c>
    </row>
    <row r="81" customFormat="false" ht="12" hidden="false" customHeight="true" outlineLevel="0" collapsed="false">
      <c r="A81" s="103"/>
      <c r="B81" s="104" t="s">
        <v>132</v>
      </c>
      <c r="C81" s="105" t="n">
        <f aca="false">SUM(C76:C80)</f>
        <v>0.0199070133333333</v>
      </c>
      <c r="D81" s="90" t="n">
        <f aca="false">SUM(D76:D80)</f>
        <v>55.94</v>
      </c>
    </row>
    <row r="82" customFormat="false" ht="12" hidden="false" customHeight="true" outlineLevel="0" collapsed="false">
      <c r="A82" s="99" t="s">
        <v>133</v>
      </c>
      <c r="B82" s="99"/>
      <c r="C82" s="99"/>
      <c r="D82" s="99"/>
    </row>
    <row r="83" s="95" customFormat="true" ht="12" hidden="false" customHeight="true" outlineLevel="0" collapsed="false">
      <c r="A83" s="60" t="s">
        <v>62</v>
      </c>
      <c r="B83" s="73" t="s">
        <v>134</v>
      </c>
      <c r="C83" s="100"/>
      <c r="D83" s="75"/>
      <c r="E83" s="106"/>
      <c r="F83" s="106"/>
      <c r="G83" s="106"/>
    </row>
    <row r="84" customFormat="false" ht="12" hidden="false" customHeight="true" outlineLevel="0" collapsed="false">
      <c r="A84" s="130"/>
      <c r="B84" s="104" t="s">
        <v>135</v>
      </c>
      <c r="C84" s="131"/>
      <c r="D84" s="90" t="n">
        <f aca="false">SUM(D83:D83)</f>
        <v>0</v>
      </c>
    </row>
    <row r="85" customFormat="false" ht="12" hidden="false" customHeight="true" outlineLevel="0" collapsed="false">
      <c r="A85" s="123" t="s">
        <v>136</v>
      </c>
      <c r="B85" s="123"/>
      <c r="C85" s="123"/>
      <c r="D85" s="123"/>
      <c r="E85" s="110"/>
    </row>
    <row r="86" customFormat="false" ht="12" hidden="false" customHeight="true" outlineLevel="0" collapsed="false">
      <c r="A86" s="124" t="s">
        <v>137</v>
      </c>
      <c r="B86" s="125" t="s">
        <v>128</v>
      </c>
      <c r="C86" s="126"/>
      <c r="D86" s="127" t="n">
        <f aca="false">D81</f>
        <v>55.94</v>
      </c>
      <c r="E86" s="110"/>
      <c r="G86" s="110"/>
    </row>
    <row r="87" customFormat="false" ht="12" hidden="false" customHeight="true" outlineLevel="0" collapsed="false">
      <c r="A87" s="124" t="s">
        <v>138</v>
      </c>
      <c r="B87" s="125" t="s">
        <v>139</v>
      </c>
      <c r="C87" s="126"/>
      <c r="D87" s="127" t="n">
        <f aca="false">D84</f>
        <v>0</v>
      </c>
    </row>
    <row r="88" customFormat="false" ht="12" hidden="false" customHeight="true" outlineLevel="0" collapsed="false">
      <c r="A88" s="130"/>
      <c r="B88" s="104" t="s">
        <v>140</v>
      </c>
      <c r="C88" s="131"/>
      <c r="D88" s="90" t="n">
        <f aca="false">SUM(D86:D87)</f>
        <v>55.94</v>
      </c>
    </row>
    <row r="89" customFormat="false" ht="12" hidden="false" customHeight="true" outlineLevel="0" collapsed="false">
      <c r="A89" s="94"/>
      <c r="B89" s="95"/>
      <c r="C89" s="94"/>
      <c r="D89" s="96"/>
    </row>
    <row r="90" customFormat="false" ht="12" hidden="false" customHeight="true" outlineLevel="0" collapsed="false">
      <c r="A90" s="52" t="s">
        <v>141</v>
      </c>
      <c r="B90" s="52"/>
      <c r="C90" s="52"/>
      <c r="D90" s="52"/>
    </row>
    <row r="91" customFormat="false" ht="12" hidden="false" customHeight="true" outlineLevel="0" collapsed="false">
      <c r="A91" s="60" t="s">
        <v>62</v>
      </c>
      <c r="B91" s="73" t="s">
        <v>142</v>
      </c>
      <c r="C91" s="132"/>
      <c r="D91" s="75" t="n">
        <v>0</v>
      </c>
      <c r="E91" s="141"/>
    </row>
    <row r="92" customFormat="false" ht="12" hidden="false" customHeight="true" outlineLevel="0" collapsed="false">
      <c r="A92" s="60" t="s">
        <v>63</v>
      </c>
      <c r="B92" s="137" t="s">
        <v>143</v>
      </c>
      <c r="C92" s="60"/>
      <c r="D92" s="142" t="n">
        <f aca="false">'Materiais e Equipamentos'!E31</f>
        <v>153.166666666667</v>
      </c>
      <c r="E92" s="143" t="s">
        <v>144</v>
      </c>
    </row>
    <row r="93" customFormat="false" ht="12" hidden="false" customHeight="true" outlineLevel="0" collapsed="false">
      <c r="A93" s="91" t="s">
        <v>65</v>
      </c>
      <c r="B93" s="137" t="s">
        <v>145</v>
      </c>
      <c r="C93" s="74"/>
      <c r="D93" s="142" t="n">
        <f aca="false">'Materiais e Equipamentos'!E22</f>
        <v>65.25</v>
      </c>
      <c r="E93" s="143" t="s">
        <v>144</v>
      </c>
      <c r="F93" s="144"/>
    </row>
    <row r="94" customFormat="false" ht="12" hidden="false" customHeight="true" outlineLevel="0" collapsed="false">
      <c r="A94" s="130"/>
      <c r="B94" s="104" t="s">
        <v>146</v>
      </c>
      <c r="C94" s="131"/>
      <c r="D94" s="90" t="n">
        <f aca="false">SUM(D91:D93)</f>
        <v>218.416666666667</v>
      </c>
      <c r="F94" s="144"/>
    </row>
    <row r="95" customFormat="false" ht="12" hidden="false" customHeight="true" outlineLevel="0" collapsed="false">
      <c r="A95" s="94"/>
      <c r="B95" s="95"/>
      <c r="C95" s="94"/>
      <c r="D95" s="96"/>
      <c r="F95" s="144"/>
    </row>
    <row r="96" customFormat="false" ht="12" hidden="false" customHeight="true" outlineLevel="0" collapsed="false">
      <c r="A96" s="52" t="s">
        <v>147</v>
      </c>
      <c r="B96" s="52"/>
      <c r="C96" s="52"/>
      <c r="D96" s="52"/>
    </row>
    <row r="97" customFormat="false" ht="12" hidden="false" customHeight="true" outlineLevel="0" collapsed="false">
      <c r="A97" s="69" t="s">
        <v>148</v>
      </c>
      <c r="B97" s="99" t="s">
        <v>149</v>
      </c>
      <c r="C97" s="99"/>
      <c r="D97" s="99"/>
    </row>
    <row r="98" customFormat="false" ht="12" hidden="false" customHeight="true" outlineLevel="0" collapsed="false">
      <c r="A98" s="60" t="s">
        <v>62</v>
      </c>
      <c r="B98" s="73" t="s">
        <v>150</v>
      </c>
      <c r="C98" s="145" t="n">
        <v>0.02</v>
      </c>
      <c r="D98" s="75" t="n">
        <f aca="false">ROUND(D113*C98,2)</f>
        <v>100.7</v>
      </c>
      <c r="E98" s="146"/>
    </row>
    <row r="99" customFormat="false" ht="12" hidden="false" customHeight="true" outlineLevel="0" collapsed="false">
      <c r="A99" s="60" t="s">
        <v>63</v>
      </c>
      <c r="B99" s="73" t="s">
        <v>151</v>
      </c>
      <c r="C99" s="145" t="n">
        <v>0.025</v>
      </c>
      <c r="D99" s="75" t="n">
        <f aca="false">ROUND((D113+D98)*C99,2)</f>
        <v>128.39</v>
      </c>
      <c r="E99" s="146"/>
    </row>
    <row r="100" customFormat="false" ht="12" hidden="false" customHeight="true" outlineLevel="0" collapsed="false">
      <c r="A100" s="147"/>
      <c r="B100" s="104" t="s">
        <v>152</v>
      </c>
      <c r="C100" s="148"/>
      <c r="D100" s="90" t="n">
        <f aca="false">D98+D99</f>
        <v>229.09</v>
      </c>
    </row>
    <row r="101" customFormat="false" ht="12" hidden="false" customHeight="true" outlineLevel="0" collapsed="false">
      <c r="A101" s="69" t="s">
        <v>153</v>
      </c>
      <c r="B101" s="99" t="s">
        <v>154</v>
      </c>
      <c r="C101" s="99"/>
      <c r="D101" s="99"/>
    </row>
    <row r="102" s="95" customFormat="true" ht="12" hidden="false" customHeight="true" outlineLevel="0" collapsed="false">
      <c r="A102" s="60" t="s">
        <v>62</v>
      </c>
      <c r="B102" s="73" t="s">
        <v>155</v>
      </c>
      <c r="C102" s="145" t="n">
        <v>0.0065</v>
      </c>
      <c r="D102" s="75" t="n">
        <f aca="false">ROUND(D117*C102,2)</f>
        <v>36.26</v>
      </c>
      <c r="E102" s="149"/>
      <c r="F102" s="106"/>
      <c r="G102" s="106"/>
    </row>
    <row r="103" customFormat="false" ht="12" hidden="false" customHeight="true" outlineLevel="0" collapsed="false">
      <c r="A103" s="60" t="s">
        <v>63</v>
      </c>
      <c r="B103" s="73" t="s">
        <v>156</v>
      </c>
      <c r="C103" s="145" t="n">
        <v>0.03</v>
      </c>
      <c r="D103" s="75" t="n">
        <f aca="false">ROUND(D117*C103,2)</f>
        <v>167.37</v>
      </c>
      <c r="E103" s="149"/>
    </row>
    <row r="104" customFormat="false" ht="12" hidden="false" customHeight="true" outlineLevel="0" collapsed="false">
      <c r="A104" s="60" t="s">
        <v>65</v>
      </c>
      <c r="B104" s="73" t="s">
        <v>157</v>
      </c>
      <c r="C104" s="145" t="n">
        <v>0.02</v>
      </c>
      <c r="D104" s="75" t="n">
        <f aca="false">ROUND(D117*C104,2)</f>
        <v>111.58</v>
      </c>
      <c r="E104" s="113"/>
    </row>
    <row r="105" customFormat="false" ht="12" hidden="false" customHeight="true" outlineLevel="0" collapsed="false">
      <c r="A105" s="147"/>
      <c r="B105" s="150" t="s">
        <v>158</v>
      </c>
      <c r="C105" s="148" t="n">
        <f aca="false">SUM(C102:C104)</f>
        <v>0.0565</v>
      </c>
      <c r="D105" s="90" t="n">
        <f aca="false">SUM(D102:D104)</f>
        <v>315.21</v>
      </c>
    </row>
    <row r="106" customFormat="false" ht="12" hidden="false" customHeight="true" outlineLevel="0" collapsed="false">
      <c r="A106" s="94"/>
      <c r="B106" s="95"/>
      <c r="C106" s="94"/>
      <c r="D106" s="96"/>
    </row>
    <row r="107" s="95" customFormat="true" ht="12" hidden="false" customHeight="true" outlineLevel="0" collapsed="false">
      <c r="A107" s="52" t="s">
        <v>159</v>
      </c>
      <c r="B107" s="52"/>
      <c r="C107" s="52"/>
      <c r="D107" s="52"/>
      <c r="E107" s="106"/>
      <c r="F107" s="106"/>
    </row>
    <row r="108" customFormat="false" ht="12" hidden="false" customHeight="true" outlineLevel="0" collapsed="false">
      <c r="A108" s="60" t="s">
        <v>62</v>
      </c>
      <c r="B108" s="73" t="s">
        <v>160</v>
      </c>
      <c r="C108" s="100"/>
      <c r="D108" s="75" t="n">
        <f aca="false">D33</f>
        <v>2810.39</v>
      </c>
    </row>
    <row r="109" customFormat="false" ht="12" hidden="false" customHeight="true" outlineLevel="0" collapsed="false">
      <c r="A109" s="60" t="s">
        <v>63</v>
      </c>
      <c r="B109" s="73" t="s">
        <v>161</v>
      </c>
      <c r="C109" s="100"/>
      <c r="D109" s="75" t="n">
        <f aca="false">D63</f>
        <v>1749.89</v>
      </c>
    </row>
    <row r="110" customFormat="false" ht="12" hidden="false" customHeight="true" outlineLevel="0" collapsed="false">
      <c r="A110" s="60" t="s">
        <v>65</v>
      </c>
      <c r="B110" s="73" t="s">
        <v>162</v>
      </c>
      <c r="C110" s="100"/>
      <c r="D110" s="75" t="n">
        <f aca="false">D72</f>
        <v>200.15</v>
      </c>
    </row>
    <row r="111" customFormat="false" ht="12" hidden="false" customHeight="true" outlineLevel="0" collapsed="false">
      <c r="A111" s="60" t="s">
        <v>67</v>
      </c>
      <c r="B111" s="73" t="s">
        <v>163</v>
      </c>
      <c r="C111" s="100"/>
      <c r="D111" s="75" t="n">
        <f aca="false">D88</f>
        <v>55.94</v>
      </c>
    </row>
    <row r="112" customFormat="false" ht="12" hidden="false" customHeight="true" outlineLevel="0" collapsed="false">
      <c r="A112" s="60" t="s">
        <v>69</v>
      </c>
      <c r="B112" s="73" t="s">
        <v>164</v>
      </c>
      <c r="C112" s="100"/>
      <c r="D112" s="75" t="n">
        <f aca="false">D94</f>
        <v>218.416666666667</v>
      </c>
    </row>
    <row r="113" customFormat="false" ht="12" hidden="false" customHeight="true" outlineLevel="0" collapsed="false">
      <c r="A113" s="151" t="s">
        <v>165</v>
      </c>
      <c r="B113" s="151"/>
      <c r="C113" s="100"/>
      <c r="D113" s="75" t="n">
        <f aca="false">SUM(D108:D112)</f>
        <v>5034.78666666667</v>
      </c>
    </row>
    <row r="114" customFormat="false" ht="12" hidden="false" customHeight="true" outlineLevel="0" collapsed="false">
      <c r="A114" s="60" t="s">
        <v>166</v>
      </c>
      <c r="B114" s="73" t="s">
        <v>167</v>
      </c>
      <c r="C114" s="100"/>
      <c r="D114" s="75" t="n">
        <f aca="false">D100</f>
        <v>229.09</v>
      </c>
    </row>
    <row r="115" customFormat="false" ht="12" hidden="false" customHeight="true" outlineLevel="0" collapsed="false">
      <c r="A115" s="151" t="s">
        <v>168</v>
      </c>
      <c r="B115" s="151"/>
      <c r="C115" s="100"/>
      <c r="D115" s="75" t="n">
        <f aca="false">D113+D114</f>
        <v>5263.87666666667</v>
      </c>
    </row>
    <row r="116" customFormat="false" ht="12" hidden="false" customHeight="true" outlineLevel="0" collapsed="false">
      <c r="A116" s="60" t="s">
        <v>169</v>
      </c>
      <c r="B116" s="73" t="s">
        <v>170</v>
      </c>
      <c r="C116" s="100"/>
      <c r="D116" s="75" t="n">
        <f aca="false">D105</f>
        <v>315.21</v>
      </c>
    </row>
    <row r="117" customFormat="false" ht="12" hidden="false" customHeight="true" outlineLevel="0" collapsed="false">
      <c r="A117" s="151" t="s">
        <v>171</v>
      </c>
      <c r="B117" s="151"/>
      <c r="C117" s="152"/>
      <c r="D117" s="153" t="n">
        <f aca="false">ROUND(D115/(1-C105),2)</f>
        <v>5579.1</v>
      </c>
    </row>
    <row r="119" s="95" customFormat="true" ht="12" hidden="false" customHeight="true" outlineLevel="0" collapsed="false">
      <c r="A119" s="52" t="s">
        <v>172</v>
      </c>
      <c r="B119" s="52"/>
      <c r="C119" s="52"/>
      <c r="D119" s="52"/>
      <c r="E119" s="106"/>
      <c r="F119" s="106"/>
    </row>
    <row r="120" customFormat="false" ht="12" hidden="false" customHeight="true" outlineLevel="0" collapsed="false">
      <c r="A120" s="154" t="s">
        <v>62</v>
      </c>
      <c r="B120" s="155" t="s">
        <v>173</v>
      </c>
      <c r="C120" s="156"/>
      <c r="D120" s="157" t="n">
        <f aca="false">D117</f>
        <v>5579.1</v>
      </c>
    </row>
    <row r="121" customFormat="false" ht="12" hidden="false" customHeight="true" outlineLevel="0" collapsed="false">
      <c r="A121" s="154" t="s">
        <v>63</v>
      </c>
      <c r="B121" s="158" t="s">
        <v>174</v>
      </c>
      <c r="C121" s="159" t="n">
        <v>1</v>
      </c>
      <c r="D121" s="157" t="n">
        <f aca="false">D120*C121</f>
        <v>5579.1</v>
      </c>
    </row>
    <row r="122" customFormat="false" ht="12" hidden="false" customHeight="true" outlineLevel="0" collapsed="false">
      <c r="A122" s="154" t="s">
        <v>65</v>
      </c>
      <c r="B122" s="158" t="s">
        <v>175</v>
      </c>
      <c r="C122" s="159"/>
      <c r="D122" s="160" t="n">
        <v>2</v>
      </c>
      <c r="F122" s="110"/>
    </row>
    <row r="123" customFormat="false" ht="12" hidden="false" customHeight="true" outlineLevel="0" collapsed="false">
      <c r="A123" s="161" t="s">
        <v>67</v>
      </c>
      <c r="B123" s="162" t="s">
        <v>176</v>
      </c>
      <c r="C123" s="163"/>
      <c r="D123" s="164" t="n">
        <f aca="false">ROUND(D121*D122,2)</f>
        <v>11158.2</v>
      </c>
      <c r="E123" s="110"/>
    </row>
    <row r="124" customFormat="false" ht="12" hidden="false" customHeight="true" outlineLevel="0" collapsed="false">
      <c r="A124" s="165" t="s">
        <v>69</v>
      </c>
      <c r="B124" s="162" t="s">
        <v>177</v>
      </c>
      <c r="C124" s="163" t="n">
        <f aca="false">D11</f>
        <v>12</v>
      </c>
      <c r="D124" s="166" t="n">
        <f aca="false">ROUND(D121*D122*C124,2)</f>
        <v>133898.4</v>
      </c>
      <c r="E124" s="167"/>
      <c r="F124" s="117"/>
      <c r="G124" s="117"/>
    </row>
    <row r="125" customFormat="false" ht="12" hidden="false" customHeight="true" outlineLevel="0" collapsed="false">
      <c r="A125" s="168"/>
      <c r="B125" s="169"/>
      <c r="C125" s="170"/>
      <c r="D125" s="96"/>
      <c r="E125" s="167"/>
      <c r="F125" s="117"/>
      <c r="G125" s="117"/>
    </row>
    <row r="126" customFormat="false" ht="12" hidden="false" customHeight="true" outlineLevel="0" collapsed="false">
      <c r="A126" s="168"/>
      <c r="B126" s="169"/>
      <c r="C126" s="170"/>
      <c r="D126" s="96"/>
      <c r="E126" s="167"/>
      <c r="F126" s="117"/>
      <c r="G126" s="117"/>
    </row>
    <row r="127" customFormat="false" ht="12" hidden="false" customHeight="true" outlineLevel="0" collapsed="false">
      <c r="A127" s="168"/>
      <c r="B127" s="169"/>
      <c r="C127" s="170"/>
      <c r="D127" s="96"/>
      <c r="E127" s="167"/>
      <c r="F127" s="117"/>
      <c r="G127" s="117"/>
    </row>
    <row r="128" customFormat="false" ht="12" hidden="false" customHeight="true" outlineLevel="0" collapsed="false">
      <c r="A128" s="168"/>
      <c r="B128" s="169"/>
      <c r="C128" s="170"/>
      <c r="D128" s="96"/>
      <c r="E128" s="167"/>
      <c r="F128" s="117"/>
      <c r="G128" s="117"/>
    </row>
    <row r="129" customFormat="false" ht="12" hidden="false" customHeight="true" outlineLevel="0" collapsed="false">
      <c r="A129" s="168"/>
      <c r="B129" s="169"/>
      <c r="C129" s="170"/>
      <c r="D129" s="96"/>
      <c r="E129" s="167"/>
      <c r="F129" s="117"/>
      <c r="G129" s="117"/>
    </row>
  </sheetData>
  <mergeCells count="43">
    <mergeCell ref="A1:D1"/>
    <mergeCell ref="A3:D3"/>
    <mergeCell ref="A4:D4"/>
    <mergeCell ref="A5:B5"/>
    <mergeCell ref="C5:D5"/>
    <mergeCell ref="A6:D6"/>
    <mergeCell ref="A7:C7"/>
    <mergeCell ref="A8:C8"/>
    <mergeCell ref="A9:C9"/>
    <mergeCell ref="A10:C10"/>
    <mergeCell ref="A11:C11"/>
    <mergeCell ref="A12:C12"/>
    <mergeCell ref="A13:C13"/>
    <mergeCell ref="A14:D14"/>
    <mergeCell ref="A15:C15"/>
    <mergeCell ref="A16:C16"/>
    <mergeCell ref="A17:C17"/>
    <mergeCell ref="A18:C18"/>
    <mergeCell ref="A19:C19"/>
    <mergeCell ref="A20:C20"/>
    <mergeCell ref="A21:C21"/>
    <mergeCell ref="A22:C22"/>
    <mergeCell ref="A23:D23"/>
    <mergeCell ref="A35:D35"/>
    <mergeCell ref="A36:D36"/>
    <mergeCell ref="A43:D43"/>
    <mergeCell ref="A53:D53"/>
    <mergeCell ref="A59:D59"/>
    <mergeCell ref="A64:D64"/>
    <mergeCell ref="B65:D65"/>
    <mergeCell ref="A74:D74"/>
    <mergeCell ref="A75:D75"/>
    <mergeCell ref="A82:D82"/>
    <mergeCell ref="A85:D85"/>
    <mergeCell ref="A90:D90"/>
    <mergeCell ref="A96:D96"/>
    <mergeCell ref="B97:D97"/>
    <mergeCell ref="B101:D101"/>
    <mergeCell ref="A107:D107"/>
    <mergeCell ref="A113:B113"/>
    <mergeCell ref="A115:B115"/>
    <mergeCell ref="A117:B117"/>
    <mergeCell ref="A119:D119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58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4" activeCellId="0" sqref="D4"/>
    </sheetView>
  </sheetViews>
  <sheetFormatPr defaultColWidth="8.6875" defaultRowHeight="12.75" zeroHeight="false" outlineLevelRow="0" outlineLevelCol="0"/>
  <cols>
    <col collapsed="false" customWidth="true" hidden="false" outlineLevel="0" max="1" min="1" style="0" width="15.29"/>
    <col collapsed="false" customWidth="true" hidden="false" outlineLevel="0" max="2" min="2" style="0" width="38.7"/>
    <col collapsed="false" customWidth="true" hidden="false" outlineLevel="0" max="3" min="3" style="0" width="9.29"/>
    <col collapsed="false" customWidth="true" hidden="false" outlineLevel="0" max="5" min="4" style="0" width="10.99"/>
  </cols>
  <sheetData>
    <row r="1" customFormat="false" ht="13.5" hidden="false" customHeight="false" outlineLevel="0" collapsed="false"/>
    <row r="2" customFormat="false" ht="13.5" hidden="false" customHeight="true" outlineLevel="0" collapsed="false">
      <c r="A2" s="171" t="s">
        <v>178</v>
      </c>
      <c r="B2" s="171"/>
      <c r="C2" s="171"/>
      <c r="D2" s="171"/>
      <c r="E2" s="171"/>
    </row>
    <row r="3" customFormat="false" ht="26.25" hidden="false" customHeight="false" outlineLevel="0" collapsed="false">
      <c r="A3" s="172" t="s">
        <v>179</v>
      </c>
      <c r="B3" s="173" t="s">
        <v>180</v>
      </c>
      <c r="C3" s="173" t="s">
        <v>181</v>
      </c>
      <c r="D3" s="173" t="s">
        <v>182</v>
      </c>
      <c r="E3" s="173" t="s">
        <v>183</v>
      </c>
    </row>
    <row r="4" customFormat="false" ht="26.25" hidden="false" customHeight="false" outlineLevel="0" collapsed="false">
      <c r="A4" s="174" t="n">
        <v>1</v>
      </c>
      <c r="B4" s="175" t="s">
        <v>184</v>
      </c>
      <c r="C4" s="176" t="n">
        <v>1</v>
      </c>
      <c r="D4" s="177" t="n">
        <v>4000</v>
      </c>
      <c r="E4" s="178" t="n">
        <f aca="false">D4</f>
        <v>4000</v>
      </c>
    </row>
    <row r="5" customFormat="false" ht="13.5" hidden="false" customHeight="true" outlineLevel="0" collapsed="false">
      <c r="A5" s="179" t="s">
        <v>185</v>
      </c>
      <c r="B5" s="179"/>
      <c r="C5" s="179"/>
      <c r="D5" s="179"/>
      <c r="E5" s="180" t="n">
        <f aca="false">SUM(E4)</f>
        <v>4000</v>
      </c>
    </row>
    <row r="6" customFormat="false" ht="13.5" hidden="false" customHeight="false" outlineLevel="0" collapsed="false">
      <c r="A6" s="181"/>
      <c r="B6" s="182"/>
      <c r="C6" s="182"/>
      <c r="D6" s="183"/>
      <c r="E6" s="180"/>
    </row>
    <row r="7" customFormat="false" ht="13.5" hidden="false" customHeight="true" outlineLevel="0" collapsed="false">
      <c r="A7" s="184" t="s">
        <v>186</v>
      </c>
      <c r="B7" s="184"/>
      <c r="C7" s="184"/>
      <c r="D7" s="184"/>
      <c r="E7" s="178" t="n">
        <f aca="false">((E5-(E5*10%))*20%)/12</f>
        <v>60</v>
      </c>
    </row>
    <row r="8" customFormat="false" ht="13.5" hidden="false" customHeight="true" outlineLevel="0" collapsed="false">
      <c r="A8" s="185" t="s">
        <v>187</v>
      </c>
      <c r="B8" s="185"/>
      <c r="C8" s="185"/>
      <c r="D8" s="185"/>
      <c r="E8" s="186" t="n">
        <f aca="false">SUM(E7:E7)</f>
        <v>60</v>
      </c>
    </row>
    <row r="9" customFormat="false" ht="12.75" hidden="false" customHeight="false" outlineLevel="0" collapsed="false">
      <c r="A9" s="187"/>
      <c r="B9" s="187"/>
      <c r="C9" s="187"/>
      <c r="D9" s="187"/>
      <c r="E9" s="187"/>
    </row>
    <row r="10" customFormat="false" ht="30.75" hidden="false" customHeight="true" outlineLevel="0" collapsed="false">
      <c r="A10" s="188" t="s">
        <v>188</v>
      </c>
      <c r="B10" s="188"/>
      <c r="C10" s="188"/>
      <c r="D10" s="188"/>
      <c r="E10" s="188"/>
    </row>
    <row r="11" customFormat="false" ht="13.5" hidden="false" customHeight="false" outlineLevel="0" collapsed="false">
      <c r="A11" s="174"/>
      <c r="B11" s="174"/>
      <c r="C11" s="174"/>
      <c r="D11" s="174"/>
      <c r="E11" s="174"/>
    </row>
    <row r="12" customFormat="false" ht="26.25" hidden="false" customHeight="false" outlineLevel="0" collapsed="false">
      <c r="A12" s="172" t="s">
        <v>179</v>
      </c>
      <c r="B12" s="173" t="s">
        <v>180</v>
      </c>
      <c r="C12" s="173" t="s">
        <v>181</v>
      </c>
      <c r="D12" s="173" t="s">
        <v>182</v>
      </c>
      <c r="E12" s="173" t="s">
        <v>183</v>
      </c>
    </row>
    <row r="13" customFormat="false" ht="13.5" hidden="false" customHeight="true" outlineLevel="0" collapsed="false">
      <c r="A13" s="174" t="n">
        <v>1</v>
      </c>
      <c r="B13" s="175" t="s">
        <v>189</v>
      </c>
      <c r="C13" s="176" t="n">
        <v>1</v>
      </c>
      <c r="D13" s="177" t="n">
        <v>700</v>
      </c>
      <c r="E13" s="178" t="n">
        <f aca="false">D13</f>
        <v>700</v>
      </c>
    </row>
    <row r="14" customFormat="false" ht="13.5" hidden="false" customHeight="true" outlineLevel="0" collapsed="false">
      <c r="A14" s="179" t="s">
        <v>185</v>
      </c>
      <c r="B14" s="179"/>
      <c r="C14" s="179"/>
      <c r="D14" s="179"/>
      <c r="E14" s="180" t="n">
        <f aca="false">SUM(E13)</f>
        <v>700</v>
      </c>
    </row>
    <row r="15" customFormat="false" ht="13.5" hidden="false" customHeight="false" outlineLevel="0" collapsed="false">
      <c r="A15" s="181"/>
      <c r="B15" s="182"/>
      <c r="C15" s="182"/>
      <c r="D15" s="183"/>
      <c r="E15" s="180"/>
    </row>
    <row r="16" customFormat="false" ht="13.5" hidden="false" customHeight="true" outlineLevel="0" collapsed="false">
      <c r="A16" s="184" t="s">
        <v>190</v>
      </c>
      <c r="B16" s="184"/>
      <c r="C16" s="184"/>
      <c r="D16" s="184"/>
      <c r="E16" s="178" t="n">
        <f aca="false">((E14-(E14*10%))*10%)/12</f>
        <v>5.25</v>
      </c>
    </row>
    <row r="17" customFormat="false" ht="13.5" hidden="false" customHeight="true" outlineLevel="0" collapsed="false">
      <c r="A17" s="185" t="s">
        <v>187</v>
      </c>
      <c r="B17" s="185"/>
      <c r="C17" s="185"/>
      <c r="D17" s="185"/>
      <c r="E17" s="186" t="n">
        <f aca="false">SUM(E16:E16)</f>
        <v>5.25</v>
      </c>
    </row>
    <row r="18" customFormat="false" ht="12.75" hidden="false" customHeight="false" outlineLevel="0" collapsed="false">
      <c r="A18" s="187"/>
      <c r="B18" s="187"/>
      <c r="C18" s="187"/>
      <c r="D18" s="187"/>
      <c r="E18" s="187"/>
    </row>
    <row r="19" customFormat="false" ht="12.75" hidden="false" customHeight="true" outlineLevel="0" collapsed="false">
      <c r="A19" s="188" t="s">
        <v>188</v>
      </c>
      <c r="B19" s="188"/>
      <c r="C19" s="188"/>
      <c r="D19" s="188"/>
      <c r="E19" s="188"/>
    </row>
    <row r="20" customFormat="false" ht="13.5" hidden="false" customHeight="false" outlineLevel="0" collapsed="false">
      <c r="A20" s="174"/>
      <c r="B20" s="174"/>
      <c r="C20" s="174"/>
      <c r="D20" s="174"/>
      <c r="E20" s="174"/>
    </row>
    <row r="21" customFormat="false" ht="13.5" hidden="false" customHeight="false" outlineLevel="0" collapsed="false">
      <c r="A21" s="189"/>
      <c r="B21" s="189"/>
      <c r="C21" s="189"/>
      <c r="D21" s="189"/>
      <c r="E21" s="189"/>
    </row>
    <row r="22" customFormat="false" ht="13.5" hidden="false" customHeight="true" outlineLevel="0" collapsed="false">
      <c r="A22" s="190" t="s">
        <v>191</v>
      </c>
      <c r="B22" s="190"/>
      <c r="C22" s="190"/>
      <c r="D22" s="190"/>
      <c r="E22" s="191" t="n">
        <f aca="false">E8+E17</f>
        <v>65.25</v>
      </c>
    </row>
    <row r="24" customFormat="false" ht="13.5" hidden="false" customHeight="false" outlineLevel="0" collapsed="false"/>
    <row r="25" customFormat="false" ht="13.5" hidden="false" customHeight="true" outlineLevel="0" collapsed="false">
      <c r="A25" s="192" t="s">
        <v>192</v>
      </c>
      <c r="B25" s="192"/>
      <c r="C25" s="192"/>
      <c r="D25" s="192"/>
      <c r="E25" s="192"/>
    </row>
    <row r="26" customFormat="false" ht="13.5" hidden="false" customHeight="false" outlineLevel="0" collapsed="false">
      <c r="A26" s="193"/>
      <c r="B26" s="194"/>
      <c r="C26" s="194"/>
      <c r="D26" s="194" t="s">
        <v>172</v>
      </c>
      <c r="E26" s="195" t="s">
        <v>193</v>
      </c>
    </row>
    <row r="27" customFormat="false" ht="12.75" hidden="false" customHeight="false" outlineLevel="0" collapsed="false">
      <c r="A27" s="196" t="s">
        <v>194</v>
      </c>
      <c r="B27" s="196"/>
      <c r="C27" s="196"/>
      <c r="D27" s="197" t="n">
        <v>150</v>
      </c>
      <c r="E27" s="198" t="n">
        <f aca="false">D27/12</f>
        <v>12.5</v>
      </c>
    </row>
    <row r="28" customFormat="false" ht="12.75" hidden="false" customHeight="true" outlineLevel="0" collapsed="false">
      <c r="A28" s="199" t="s">
        <v>195</v>
      </c>
      <c r="B28" s="199"/>
      <c r="C28" s="199"/>
      <c r="D28" s="200" t="n">
        <v>128</v>
      </c>
      <c r="E28" s="201" t="n">
        <f aca="false">D28/12</f>
        <v>10.6666666666667</v>
      </c>
    </row>
    <row r="29" customFormat="false" ht="12.75" hidden="false" customHeight="false" outlineLevel="0" collapsed="false">
      <c r="A29" s="199" t="s">
        <v>196</v>
      </c>
      <c r="B29" s="199"/>
      <c r="C29" s="199"/>
      <c r="D29" s="200" t="n">
        <v>120</v>
      </c>
      <c r="E29" s="201" t="n">
        <f aca="false">D29/12</f>
        <v>10</v>
      </c>
    </row>
    <row r="30" customFormat="false" ht="13.5" hidden="false" customHeight="false" outlineLevel="0" collapsed="false">
      <c r="A30" s="202" t="s">
        <v>197</v>
      </c>
      <c r="B30" s="202"/>
      <c r="C30" s="202"/>
      <c r="D30" s="203" t="n">
        <v>120</v>
      </c>
      <c r="E30" s="204" t="n">
        <f aca="false">D30</f>
        <v>120</v>
      </c>
    </row>
    <row r="31" customFormat="false" ht="13.5" hidden="false" customHeight="false" outlineLevel="0" collapsed="false">
      <c r="A31" s="205" t="s">
        <v>172</v>
      </c>
      <c r="B31" s="205"/>
      <c r="C31" s="205"/>
      <c r="D31" s="206" t="n">
        <f aca="false">SUM(D27:D30)</f>
        <v>518</v>
      </c>
      <c r="E31" s="206" t="n">
        <f aca="false">SUM(E27:E30)</f>
        <v>153.166666666667</v>
      </c>
    </row>
  </sheetData>
  <mergeCells count="20">
    <mergeCell ref="A2:E2"/>
    <mergeCell ref="A5:D5"/>
    <mergeCell ref="A7:D7"/>
    <mergeCell ref="A8:D8"/>
    <mergeCell ref="A9:E9"/>
    <mergeCell ref="A10:E10"/>
    <mergeCell ref="A11:E11"/>
    <mergeCell ref="A14:D14"/>
    <mergeCell ref="A16:D16"/>
    <mergeCell ref="A17:D17"/>
    <mergeCell ref="A18:E18"/>
    <mergeCell ref="A19:E19"/>
    <mergeCell ref="A20:E20"/>
    <mergeCell ref="A22:D22"/>
    <mergeCell ref="A25:E25"/>
    <mergeCell ref="A27:C27"/>
    <mergeCell ref="A28:C28"/>
    <mergeCell ref="A29:C29"/>
    <mergeCell ref="A30:C30"/>
    <mergeCell ref="A31:C31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58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F939B3DD150E40A8A496080F0FE1EE" ma:contentTypeVersion="10" ma:contentTypeDescription="Create a new document." ma:contentTypeScope="" ma:versionID="76d1922f68e66e9ace5bf0c35bb087a1">
  <xsd:schema xmlns:xsd="http://www.w3.org/2001/XMLSchema" xmlns:xs="http://www.w3.org/2001/XMLSchema" xmlns:p="http://schemas.microsoft.com/office/2006/metadata/properties" xmlns:ns2="3f180b98-2212-46a0-a890-8a10bc200b32" targetNamespace="http://schemas.microsoft.com/office/2006/metadata/properties" ma:root="true" ma:fieldsID="b8fb1746332b654ef4fb57be1c7177f7" ns2:_="">
    <xsd:import namespace="3f180b98-2212-46a0-a890-8a10bc200b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180b98-2212-46a0-a890-8a10bc200b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E1EAFC-4AA7-463B-89C0-08E5ABC1375D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3f180b98-2212-46a0-a890-8a10bc200b32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B2D0D61-8A57-4C0D-B078-57170CB03B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180b98-2212-46a0-a890-8a10bc200b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BFBF87-48DD-4D37-BA81-211499622D0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LibreOffice/6.4.6.2$Windows_X86_64 LibreOffice_project/0ce51a4fd21bff07a5c061082cc82c5ed232f115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2019-08-15T15:27:59Z</dcterms:created>
  <dc:creator>sv200360</dc:creator>
  <dc:description/>
  <dc:language>pt-BR</dc:language>
  <cp:lastModifiedBy>Fabiano silva</cp:lastModifiedBy>
  <cp:lastPrinted>2021-06-18T01:17:26Z</cp:lastPrinted>
  <dcterms:modified xsi:type="dcterms:W3CDTF">2021-07-29T14:44:26Z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ntentTypeId">
    <vt:lpwstr>0x010100D4F939B3DD150E40A8A496080F0FE1EE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